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7000" windowHeight="12180" tabRatio="397"/>
  </bookViews>
  <sheets>
    <sheet name="Ф18" sheetId="1" r:id="rId1"/>
  </sheets>
  <calcPr calcId="145621"/>
</workbook>
</file>

<file path=xl/calcChain.xml><?xml version="1.0" encoding="utf-8"?>
<calcChain xmlns="http://schemas.openxmlformats.org/spreadsheetml/2006/main">
  <c r="AF121" i="1" l="1"/>
  <c r="AF134" i="1"/>
  <c r="AF147" i="1"/>
  <c r="F23" i="1" l="1"/>
  <c r="F25" i="1"/>
  <c r="F28" i="1"/>
  <c r="F27" i="1" s="1"/>
  <c r="F26" i="1" s="1"/>
  <c r="F20" i="1" s="1"/>
  <c r="F30" i="1"/>
  <c r="F35" i="1"/>
  <c r="F34" i="1" s="1"/>
  <c r="F33" i="1" s="1"/>
  <c r="F21" i="1" s="1"/>
  <c r="D159" i="1"/>
  <c r="D158" i="1"/>
  <c r="D157" i="1"/>
  <c r="D156" i="1"/>
  <c r="D155" i="1"/>
  <c r="D154" i="1"/>
  <c r="D153" i="1"/>
  <c r="D152" i="1"/>
  <c r="D151" i="1"/>
  <c r="D150" i="1"/>
  <c r="D149" i="1"/>
  <c r="D148" i="1"/>
  <c r="D146" i="1"/>
  <c r="D145" i="1"/>
  <c r="D144" i="1"/>
  <c r="D143" i="1"/>
  <c r="D142" i="1"/>
  <c r="D141" i="1"/>
  <c r="D140" i="1"/>
  <c r="D139" i="1"/>
  <c r="D138" i="1"/>
  <c r="D137" i="1"/>
  <c r="D136" i="1"/>
  <c r="D135" i="1"/>
  <c r="D134" i="1"/>
  <c r="D133" i="1"/>
  <c r="D132" i="1"/>
  <c r="D131" i="1"/>
  <c r="D130" i="1"/>
  <c r="D129" i="1"/>
  <c r="D128" i="1"/>
  <c r="D127" i="1"/>
  <c r="D126" i="1"/>
  <c r="D125" i="1"/>
  <c r="D124" i="1"/>
  <c r="D123" i="1"/>
  <c r="D122" i="1"/>
  <c r="D121" i="1"/>
  <c r="F19" i="1" l="1"/>
  <c r="AI147" i="1" l="1"/>
  <c r="AH147" i="1"/>
  <c r="AG147" i="1"/>
  <c r="AE147" i="1"/>
  <c r="AD147" i="1"/>
  <c r="AC147" i="1"/>
  <c r="AB147" i="1"/>
  <c r="AA147" i="1"/>
  <c r="Z147" i="1"/>
  <c r="Y147" i="1"/>
  <c r="X147" i="1"/>
  <c r="W147" i="1"/>
  <c r="V147" i="1"/>
  <c r="U147" i="1"/>
  <c r="T147" i="1"/>
  <c r="S147" i="1"/>
  <c r="R147" i="1"/>
  <c r="Q147" i="1"/>
  <c r="P147" i="1"/>
  <c r="O147" i="1"/>
  <c r="N147" i="1"/>
  <c r="M147" i="1"/>
  <c r="L147" i="1"/>
  <c r="K147" i="1"/>
  <c r="J147" i="1"/>
  <c r="I147" i="1"/>
  <c r="H147" i="1"/>
  <c r="G147" i="1"/>
  <c r="F147" i="1"/>
  <c r="E147" i="1"/>
  <c r="AI134" i="1"/>
  <c r="AH134" i="1"/>
  <c r="AG134" i="1"/>
  <c r="AE134" i="1"/>
  <c r="AD134" i="1"/>
  <c r="AC134" i="1"/>
  <c r="AB134" i="1"/>
  <c r="AA134" i="1"/>
  <c r="Z134" i="1"/>
  <c r="Y134" i="1"/>
  <c r="X134" i="1"/>
  <c r="W134" i="1"/>
  <c r="V134" i="1"/>
  <c r="U134" i="1"/>
  <c r="T134" i="1"/>
  <c r="S134" i="1"/>
  <c r="R134" i="1"/>
  <c r="Q134" i="1"/>
  <c r="P134" i="1"/>
  <c r="O134" i="1"/>
  <c r="N134" i="1"/>
  <c r="M134" i="1"/>
  <c r="L134" i="1"/>
  <c r="K134" i="1"/>
  <c r="J134" i="1"/>
  <c r="I134" i="1"/>
  <c r="H134" i="1"/>
  <c r="G134" i="1"/>
  <c r="F134" i="1"/>
  <c r="E134" i="1"/>
  <c r="AI121" i="1"/>
  <c r="AH121" i="1"/>
  <c r="AG121" i="1"/>
  <c r="AE121" i="1"/>
  <c r="AD121" i="1"/>
  <c r="AC121" i="1"/>
  <c r="AB121" i="1"/>
  <c r="AA121" i="1"/>
  <c r="Z121" i="1"/>
  <c r="Y121" i="1"/>
  <c r="X121" i="1"/>
  <c r="W121" i="1"/>
  <c r="V121" i="1"/>
  <c r="U121" i="1"/>
  <c r="T121" i="1"/>
  <c r="S121" i="1"/>
  <c r="R121" i="1"/>
  <c r="Q121" i="1"/>
  <c r="P121" i="1"/>
  <c r="O121" i="1"/>
  <c r="N121" i="1"/>
  <c r="M121" i="1"/>
  <c r="L121" i="1"/>
  <c r="K121" i="1"/>
  <c r="J121" i="1"/>
  <c r="I121" i="1"/>
  <c r="H121" i="1"/>
  <c r="G121" i="1"/>
  <c r="F121" i="1"/>
  <c r="E121" i="1"/>
  <c r="AI120" i="1"/>
  <c r="AH120" i="1"/>
  <c r="AG120" i="1"/>
  <c r="AF120" i="1"/>
  <c r="AF25" i="1" s="1"/>
  <c r="AF19" i="1" s="1"/>
  <c r="AE120" i="1"/>
  <c r="AD120" i="1"/>
  <c r="AC120" i="1"/>
  <c r="AB120" i="1"/>
  <c r="AA120" i="1"/>
  <c r="Z120" i="1"/>
  <c r="Y120" i="1"/>
  <c r="X120" i="1"/>
  <c r="W120" i="1"/>
  <c r="V120" i="1"/>
  <c r="U120" i="1"/>
  <c r="T120" i="1"/>
  <c r="S120" i="1"/>
  <c r="R120" i="1"/>
  <c r="Q120" i="1"/>
  <c r="P120" i="1"/>
  <c r="O120" i="1"/>
  <c r="N120" i="1"/>
  <c r="M120" i="1"/>
  <c r="L120" i="1"/>
  <c r="K120" i="1"/>
  <c r="J120" i="1"/>
  <c r="I120" i="1"/>
  <c r="H120" i="1"/>
  <c r="G120" i="1"/>
  <c r="F120" i="1"/>
  <c r="E120" i="1"/>
  <c r="AI117" i="1"/>
  <c r="AH117" i="1"/>
  <c r="AG117" i="1"/>
  <c r="AF117" i="1"/>
  <c r="AE117" i="1"/>
  <c r="AD117" i="1"/>
  <c r="AC117" i="1"/>
  <c r="AB117" i="1"/>
  <c r="AA117" i="1"/>
  <c r="Z117" i="1"/>
  <c r="Y117" i="1"/>
  <c r="X117" i="1"/>
  <c r="W117" i="1"/>
  <c r="V117" i="1"/>
  <c r="U117" i="1"/>
  <c r="T117" i="1"/>
  <c r="S117" i="1"/>
  <c r="R117" i="1"/>
  <c r="Q117" i="1"/>
  <c r="P117" i="1"/>
  <c r="O117" i="1"/>
  <c r="N117" i="1"/>
  <c r="M117" i="1"/>
  <c r="L117" i="1"/>
  <c r="K117" i="1"/>
  <c r="J117" i="1"/>
  <c r="I117" i="1"/>
  <c r="H117" i="1"/>
  <c r="G117" i="1"/>
  <c r="F117" i="1"/>
  <c r="E117" i="1"/>
  <c r="AI112" i="1"/>
  <c r="AH112" i="1"/>
  <c r="AG112" i="1"/>
  <c r="AF112" i="1"/>
  <c r="AE112" i="1"/>
  <c r="AD112" i="1"/>
  <c r="AC112" i="1"/>
  <c r="AB112" i="1"/>
  <c r="AA112" i="1"/>
  <c r="Z112" i="1"/>
  <c r="Y112" i="1"/>
  <c r="X112" i="1"/>
  <c r="W112" i="1"/>
  <c r="V112" i="1"/>
  <c r="U112" i="1"/>
  <c r="T112" i="1"/>
  <c r="S112" i="1"/>
  <c r="R112" i="1"/>
  <c r="Q112" i="1"/>
  <c r="P112" i="1"/>
  <c r="O112" i="1"/>
  <c r="N112" i="1"/>
  <c r="M112" i="1"/>
  <c r="L112" i="1"/>
  <c r="K112" i="1"/>
  <c r="J112" i="1"/>
  <c r="I112" i="1"/>
  <c r="H112" i="1"/>
  <c r="G112" i="1"/>
  <c r="F112" i="1"/>
  <c r="E112" i="1"/>
  <c r="AI104" i="1"/>
  <c r="AH104" i="1"/>
  <c r="AG104" i="1"/>
  <c r="AF104" i="1"/>
  <c r="AE104" i="1"/>
  <c r="AD104" i="1"/>
  <c r="AC104" i="1"/>
  <c r="AB104" i="1"/>
  <c r="AA104" i="1"/>
  <c r="Z104" i="1"/>
  <c r="Y104" i="1"/>
  <c r="X104" i="1"/>
  <c r="W104" i="1"/>
  <c r="V104" i="1"/>
  <c r="U104" i="1"/>
  <c r="T104" i="1"/>
  <c r="S104" i="1"/>
  <c r="R104" i="1"/>
  <c r="Q104" i="1"/>
  <c r="P104" i="1"/>
  <c r="O104" i="1"/>
  <c r="N104" i="1"/>
  <c r="M104" i="1"/>
  <c r="L104" i="1"/>
  <c r="K104" i="1"/>
  <c r="J104" i="1"/>
  <c r="I104" i="1"/>
  <c r="H104" i="1"/>
  <c r="G104" i="1"/>
  <c r="F104" i="1"/>
  <c r="E104" i="1"/>
  <c r="AI103" i="1"/>
  <c r="AH103" i="1"/>
  <c r="AG103" i="1"/>
  <c r="AF103" i="1"/>
  <c r="AE103" i="1"/>
  <c r="AD103" i="1"/>
  <c r="AC103" i="1"/>
  <c r="AB103" i="1"/>
  <c r="AA103" i="1"/>
  <c r="Z103" i="1"/>
  <c r="Y103" i="1"/>
  <c r="X103" i="1"/>
  <c r="W103" i="1"/>
  <c r="V103" i="1"/>
  <c r="U103" i="1"/>
  <c r="T103" i="1"/>
  <c r="S103" i="1"/>
  <c r="R103" i="1"/>
  <c r="Q103" i="1"/>
  <c r="P103" i="1"/>
  <c r="O103" i="1"/>
  <c r="N103" i="1"/>
  <c r="M103" i="1"/>
  <c r="L103" i="1"/>
  <c r="K103" i="1"/>
  <c r="J103" i="1"/>
  <c r="I103" i="1"/>
  <c r="H103" i="1"/>
  <c r="G103" i="1"/>
  <c r="F103" i="1"/>
  <c r="E103" i="1"/>
  <c r="AI100" i="1"/>
  <c r="AH100" i="1"/>
  <c r="AG100" i="1"/>
  <c r="AF100" i="1"/>
  <c r="AE100" i="1"/>
  <c r="AD100" i="1"/>
  <c r="AC100" i="1"/>
  <c r="AB100" i="1"/>
  <c r="AA100" i="1"/>
  <c r="Z100" i="1"/>
  <c r="Y100" i="1"/>
  <c r="X100" i="1"/>
  <c r="W100" i="1"/>
  <c r="V100" i="1"/>
  <c r="U100" i="1"/>
  <c r="T100" i="1"/>
  <c r="S100" i="1"/>
  <c r="R100" i="1"/>
  <c r="Q100" i="1"/>
  <c r="P100" i="1"/>
  <c r="O100" i="1"/>
  <c r="N100" i="1"/>
  <c r="M100" i="1"/>
  <c r="L100" i="1"/>
  <c r="K100" i="1"/>
  <c r="J100" i="1"/>
  <c r="I100" i="1"/>
  <c r="H100" i="1"/>
  <c r="G100" i="1"/>
  <c r="F100" i="1"/>
  <c r="E100" i="1"/>
  <c r="AI98" i="1"/>
  <c r="AH98" i="1"/>
  <c r="AG98" i="1"/>
  <c r="AF98" i="1"/>
  <c r="AE98" i="1"/>
  <c r="AD98" i="1"/>
  <c r="AC98" i="1"/>
  <c r="AB98" i="1"/>
  <c r="AA98" i="1"/>
  <c r="Z98" i="1"/>
  <c r="Y98" i="1"/>
  <c r="X98" i="1"/>
  <c r="W98" i="1"/>
  <c r="V98" i="1"/>
  <c r="U98" i="1"/>
  <c r="T98" i="1"/>
  <c r="S98" i="1"/>
  <c r="R98" i="1"/>
  <c r="Q98" i="1"/>
  <c r="P98" i="1"/>
  <c r="O98" i="1"/>
  <c r="N98" i="1"/>
  <c r="M98" i="1"/>
  <c r="L98" i="1"/>
  <c r="K98" i="1"/>
  <c r="J98" i="1"/>
  <c r="I98" i="1"/>
  <c r="H98" i="1"/>
  <c r="G98" i="1"/>
  <c r="F98" i="1"/>
  <c r="E98" i="1"/>
  <c r="AI96" i="1"/>
  <c r="AH96" i="1"/>
  <c r="AG96" i="1"/>
  <c r="AF96" i="1"/>
  <c r="AE96" i="1"/>
  <c r="AD96" i="1"/>
  <c r="AC96" i="1"/>
  <c r="AB96" i="1"/>
  <c r="AA96" i="1"/>
  <c r="Z96" i="1"/>
  <c r="Y96" i="1"/>
  <c r="X96" i="1"/>
  <c r="W96" i="1"/>
  <c r="V96" i="1"/>
  <c r="U96" i="1"/>
  <c r="T96" i="1"/>
  <c r="S96" i="1"/>
  <c r="R96" i="1"/>
  <c r="Q96" i="1"/>
  <c r="P96" i="1"/>
  <c r="O96" i="1"/>
  <c r="N96" i="1"/>
  <c r="M96" i="1"/>
  <c r="L96" i="1"/>
  <c r="K96" i="1"/>
  <c r="J96" i="1"/>
  <c r="I96" i="1"/>
  <c r="H96" i="1"/>
  <c r="G96" i="1"/>
  <c r="F96" i="1"/>
  <c r="E96" i="1"/>
  <c r="AI92" i="1"/>
  <c r="AH92" i="1"/>
  <c r="AG92" i="1"/>
  <c r="AF92" i="1"/>
  <c r="AE92" i="1"/>
  <c r="AD92" i="1"/>
  <c r="AC92" i="1"/>
  <c r="AB92" i="1"/>
  <c r="AA92" i="1"/>
  <c r="Z92" i="1"/>
  <c r="Y92" i="1"/>
  <c r="X92" i="1"/>
  <c r="W92" i="1"/>
  <c r="V92" i="1"/>
  <c r="U92" i="1"/>
  <c r="T92" i="1"/>
  <c r="S92" i="1"/>
  <c r="R92" i="1"/>
  <c r="Q92" i="1"/>
  <c r="P92" i="1"/>
  <c r="O92" i="1"/>
  <c r="N92" i="1"/>
  <c r="M92" i="1"/>
  <c r="L92" i="1"/>
  <c r="K92" i="1"/>
  <c r="J92" i="1"/>
  <c r="I92" i="1"/>
  <c r="H92" i="1"/>
  <c r="G92" i="1"/>
  <c r="F92" i="1"/>
  <c r="E92" i="1"/>
  <c r="AI91" i="1"/>
  <c r="AH91" i="1"/>
  <c r="AG91" i="1"/>
  <c r="AF91" i="1"/>
  <c r="AE91" i="1"/>
  <c r="AD91" i="1"/>
  <c r="AC91" i="1"/>
  <c r="AB91" i="1"/>
  <c r="AA91" i="1"/>
  <c r="Z91" i="1"/>
  <c r="Y91" i="1"/>
  <c r="X91" i="1"/>
  <c r="W91" i="1"/>
  <c r="V91" i="1"/>
  <c r="U91" i="1"/>
  <c r="T91" i="1"/>
  <c r="S91" i="1"/>
  <c r="R91" i="1"/>
  <c r="Q91" i="1"/>
  <c r="P91" i="1"/>
  <c r="O91" i="1"/>
  <c r="N91" i="1"/>
  <c r="M91" i="1"/>
  <c r="L91" i="1"/>
  <c r="K91" i="1"/>
  <c r="J91" i="1"/>
  <c r="I91" i="1"/>
  <c r="H91" i="1"/>
  <c r="G91" i="1"/>
  <c r="F91" i="1"/>
  <c r="E91" i="1"/>
  <c r="AI89" i="1"/>
  <c r="AH89" i="1"/>
  <c r="AG89" i="1"/>
  <c r="AF89" i="1"/>
  <c r="AE89" i="1"/>
  <c r="AD89" i="1"/>
  <c r="AC89" i="1"/>
  <c r="AB89" i="1"/>
  <c r="AA89" i="1"/>
  <c r="Z89" i="1"/>
  <c r="Y89" i="1"/>
  <c r="X89" i="1"/>
  <c r="W89" i="1"/>
  <c r="V89" i="1"/>
  <c r="U89" i="1"/>
  <c r="T89" i="1"/>
  <c r="S89" i="1"/>
  <c r="R89" i="1"/>
  <c r="Q89" i="1"/>
  <c r="P89" i="1"/>
  <c r="O89" i="1"/>
  <c r="N89" i="1"/>
  <c r="M89" i="1"/>
  <c r="L89" i="1"/>
  <c r="K89" i="1"/>
  <c r="J89" i="1"/>
  <c r="I89" i="1"/>
  <c r="H89" i="1"/>
  <c r="G89" i="1"/>
  <c r="F89" i="1"/>
  <c r="E89" i="1"/>
  <c r="AI87" i="1"/>
  <c r="AH87" i="1"/>
  <c r="AG87" i="1"/>
  <c r="AF87" i="1"/>
  <c r="AE87" i="1"/>
  <c r="AD87" i="1"/>
  <c r="AC87" i="1"/>
  <c r="AB87" i="1"/>
  <c r="AA87" i="1"/>
  <c r="Z87" i="1"/>
  <c r="Y87" i="1"/>
  <c r="X87" i="1"/>
  <c r="W87" i="1"/>
  <c r="V87" i="1"/>
  <c r="U87" i="1"/>
  <c r="T87" i="1"/>
  <c r="S87" i="1"/>
  <c r="R87" i="1"/>
  <c r="Q87" i="1"/>
  <c r="P87" i="1"/>
  <c r="O87" i="1"/>
  <c r="N87" i="1"/>
  <c r="M87" i="1"/>
  <c r="L87" i="1"/>
  <c r="K87" i="1"/>
  <c r="J87" i="1"/>
  <c r="I87" i="1"/>
  <c r="H87" i="1"/>
  <c r="G87" i="1"/>
  <c r="F87" i="1"/>
  <c r="E87" i="1"/>
  <c r="AI85" i="1"/>
  <c r="AH85" i="1"/>
  <c r="AG85" i="1"/>
  <c r="AF85" i="1"/>
  <c r="AE85" i="1"/>
  <c r="AD85" i="1"/>
  <c r="AC85" i="1"/>
  <c r="AB85" i="1"/>
  <c r="AA85" i="1"/>
  <c r="Z85" i="1"/>
  <c r="Y85" i="1"/>
  <c r="X85" i="1"/>
  <c r="W85" i="1"/>
  <c r="V85" i="1"/>
  <c r="U85" i="1"/>
  <c r="T85" i="1"/>
  <c r="S85" i="1"/>
  <c r="R85" i="1"/>
  <c r="Q85" i="1"/>
  <c r="P85" i="1"/>
  <c r="O85" i="1"/>
  <c r="N85" i="1"/>
  <c r="M85" i="1"/>
  <c r="L85" i="1"/>
  <c r="K85" i="1"/>
  <c r="J85" i="1"/>
  <c r="I85" i="1"/>
  <c r="H85" i="1"/>
  <c r="G85" i="1"/>
  <c r="F85" i="1"/>
  <c r="E85" i="1"/>
  <c r="AI84" i="1"/>
  <c r="AH84" i="1"/>
  <c r="AG84" i="1"/>
  <c r="AF84" i="1"/>
  <c r="AE84" i="1"/>
  <c r="AD84" i="1"/>
  <c r="AC84" i="1"/>
  <c r="AB84" i="1"/>
  <c r="AA84" i="1"/>
  <c r="Z84" i="1"/>
  <c r="Y84" i="1"/>
  <c r="X84" i="1"/>
  <c r="W84" i="1"/>
  <c r="V84" i="1"/>
  <c r="U84" i="1"/>
  <c r="T84" i="1"/>
  <c r="S84" i="1"/>
  <c r="R84" i="1"/>
  <c r="Q84" i="1"/>
  <c r="P84" i="1"/>
  <c r="O84" i="1"/>
  <c r="N84" i="1"/>
  <c r="M84" i="1"/>
  <c r="L84" i="1"/>
  <c r="K84" i="1"/>
  <c r="J84" i="1"/>
  <c r="I84" i="1"/>
  <c r="H84" i="1"/>
  <c r="G84" i="1"/>
  <c r="F84" i="1"/>
  <c r="E84" i="1"/>
  <c r="AI83" i="1"/>
  <c r="AH83" i="1"/>
  <c r="AG83" i="1"/>
  <c r="AF83" i="1"/>
  <c r="AE83" i="1"/>
  <c r="AD83" i="1"/>
  <c r="AC83" i="1"/>
  <c r="AB83" i="1"/>
  <c r="AA83" i="1"/>
  <c r="Z83" i="1"/>
  <c r="Y83" i="1"/>
  <c r="X83" i="1"/>
  <c r="W83" i="1"/>
  <c r="V83" i="1"/>
  <c r="U83" i="1"/>
  <c r="T83" i="1"/>
  <c r="S83" i="1"/>
  <c r="R83" i="1"/>
  <c r="Q83" i="1"/>
  <c r="P83" i="1"/>
  <c r="O83" i="1"/>
  <c r="N83" i="1"/>
  <c r="M83" i="1"/>
  <c r="L83" i="1"/>
  <c r="K83" i="1"/>
  <c r="J83" i="1"/>
  <c r="I83" i="1"/>
  <c r="H83" i="1"/>
  <c r="G83" i="1"/>
  <c r="F83" i="1"/>
  <c r="E83" i="1"/>
  <c r="AI80" i="1"/>
  <c r="AH80" i="1"/>
  <c r="AG80" i="1"/>
  <c r="AF80" i="1"/>
  <c r="AE80" i="1"/>
  <c r="AD80" i="1"/>
  <c r="AC80" i="1"/>
  <c r="AB80" i="1"/>
  <c r="AA80" i="1"/>
  <c r="Z80" i="1"/>
  <c r="Y80" i="1"/>
  <c r="X80" i="1"/>
  <c r="W80" i="1"/>
  <c r="V80" i="1"/>
  <c r="U80" i="1"/>
  <c r="T80" i="1"/>
  <c r="S80" i="1"/>
  <c r="R80" i="1"/>
  <c r="Q80" i="1"/>
  <c r="P80" i="1"/>
  <c r="O80" i="1"/>
  <c r="N80" i="1"/>
  <c r="M80" i="1"/>
  <c r="L80" i="1"/>
  <c r="K80" i="1"/>
  <c r="J80" i="1"/>
  <c r="I80" i="1"/>
  <c r="H80" i="1"/>
  <c r="G80" i="1"/>
  <c r="F80" i="1"/>
  <c r="E80" i="1"/>
  <c r="AI75" i="1"/>
  <c r="AH75" i="1"/>
  <c r="AG75" i="1"/>
  <c r="AF75" i="1"/>
  <c r="AE75" i="1"/>
  <c r="AD75" i="1"/>
  <c r="AC75" i="1"/>
  <c r="AB75" i="1"/>
  <c r="AA75" i="1"/>
  <c r="Z75" i="1"/>
  <c r="Y75" i="1"/>
  <c r="X75" i="1"/>
  <c r="W75" i="1"/>
  <c r="V75" i="1"/>
  <c r="U75" i="1"/>
  <c r="T75" i="1"/>
  <c r="S75" i="1"/>
  <c r="R75" i="1"/>
  <c r="Q75" i="1"/>
  <c r="P75" i="1"/>
  <c r="O75" i="1"/>
  <c r="N75" i="1"/>
  <c r="M75" i="1"/>
  <c r="L75" i="1"/>
  <c r="K75" i="1"/>
  <c r="J75" i="1"/>
  <c r="I75" i="1"/>
  <c r="H75" i="1"/>
  <c r="G75" i="1"/>
  <c r="F75" i="1"/>
  <c r="E75" i="1"/>
  <c r="AI74" i="1"/>
  <c r="AH74" i="1"/>
  <c r="AG74" i="1"/>
  <c r="AF74" i="1"/>
  <c r="AE74" i="1"/>
  <c r="AD74" i="1"/>
  <c r="AC74" i="1"/>
  <c r="AB74" i="1"/>
  <c r="AA74" i="1"/>
  <c r="Z74" i="1"/>
  <c r="Y74" i="1"/>
  <c r="X74" i="1"/>
  <c r="W74" i="1"/>
  <c r="V74" i="1"/>
  <c r="U74" i="1"/>
  <c r="T74" i="1"/>
  <c r="S74" i="1"/>
  <c r="R74" i="1"/>
  <c r="Q74" i="1"/>
  <c r="P74" i="1"/>
  <c r="O74" i="1"/>
  <c r="N74" i="1"/>
  <c r="M74" i="1"/>
  <c r="L74" i="1"/>
  <c r="K74" i="1"/>
  <c r="J74" i="1"/>
  <c r="I74" i="1"/>
  <c r="H74" i="1"/>
  <c r="G74" i="1"/>
  <c r="F74" i="1"/>
  <c r="E74" i="1"/>
  <c r="AI70" i="1"/>
  <c r="AH70" i="1"/>
  <c r="AG70" i="1"/>
  <c r="AF70" i="1"/>
  <c r="AE70" i="1"/>
  <c r="AD70" i="1"/>
  <c r="AC70" i="1"/>
  <c r="AB70" i="1"/>
  <c r="AA70" i="1"/>
  <c r="Z70" i="1"/>
  <c r="Y70" i="1"/>
  <c r="X70" i="1"/>
  <c r="W70" i="1"/>
  <c r="V70" i="1"/>
  <c r="U70" i="1"/>
  <c r="T70" i="1"/>
  <c r="S70" i="1"/>
  <c r="R70" i="1"/>
  <c r="Q70" i="1"/>
  <c r="P70" i="1"/>
  <c r="O70" i="1"/>
  <c r="N70" i="1"/>
  <c r="M70" i="1"/>
  <c r="L70" i="1"/>
  <c r="K70" i="1"/>
  <c r="J70" i="1"/>
  <c r="I70" i="1"/>
  <c r="H70" i="1"/>
  <c r="G70" i="1"/>
  <c r="F70" i="1"/>
  <c r="E70" i="1"/>
  <c r="AI59" i="1"/>
  <c r="AH59" i="1"/>
  <c r="AG59" i="1"/>
  <c r="AF59" i="1"/>
  <c r="AE59" i="1"/>
  <c r="AD59" i="1"/>
  <c r="AC59" i="1"/>
  <c r="AB59" i="1"/>
  <c r="AA59" i="1"/>
  <c r="Z59" i="1"/>
  <c r="Y59" i="1"/>
  <c r="X59" i="1"/>
  <c r="W59" i="1"/>
  <c r="V59" i="1"/>
  <c r="U59" i="1"/>
  <c r="T59" i="1"/>
  <c r="S59" i="1"/>
  <c r="R59" i="1"/>
  <c r="Q59" i="1"/>
  <c r="P59" i="1"/>
  <c r="O59" i="1"/>
  <c r="N59" i="1"/>
  <c r="M59" i="1"/>
  <c r="L59" i="1"/>
  <c r="K59" i="1"/>
  <c r="J59" i="1"/>
  <c r="I59" i="1"/>
  <c r="H59" i="1"/>
  <c r="G59" i="1"/>
  <c r="F59" i="1"/>
  <c r="E59" i="1"/>
  <c r="AI58" i="1"/>
  <c r="AH58" i="1"/>
  <c r="AG58" i="1"/>
  <c r="AF58" i="1"/>
  <c r="AE58" i="1"/>
  <c r="AD58" i="1"/>
  <c r="AC58" i="1"/>
  <c r="AB58" i="1"/>
  <c r="AA58" i="1"/>
  <c r="Z58" i="1"/>
  <c r="Y58" i="1"/>
  <c r="X58" i="1"/>
  <c r="W58" i="1"/>
  <c r="V58" i="1"/>
  <c r="U58" i="1"/>
  <c r="T58" i="1"/>
  <c r="S58" i="1"/>
  <c r="R58" i="1"/>
  <c r="Q58" i="1"/>
  <c r="P58" i="1"/>
  <c r="O58" i="1"/>
  <c r="N58" i="1"/>
  <c r="M58" i="1"/>
  <c r="L58" i="1"/>
  <c r="K58" i="1"/>
  <c r="J58" i="1"/>
  <c r="I58" i="1"/>
  <c r="H58" i="1"/>
  <c r="G58" i="1"/>
  <c r="F58" i="1"/>
  <c r="E58" i="1"/>
  <c r="AI57" i="1"/>
  <c r="AH57" i="1"/>
  <c r="AG57" i="1"/>
  <c r="AF57" i="1"/>
  <c r="AE57" i="1"/>
  <c r="AD57" i="1"/>
  <c r="AC57" i="1"/>
  <c r="AB57" i="1"/>
  <c r="AA57" i="1"/>
  <c r="Z57" i="1"/>
  <c r="Y57" i="1"/>
  <c r="X57" i="1"/>
  <c r="W57" i="1"/>
  <c r="V57" i="1"/>
  <c r="U57" i="1"/>
  <c r="T57" i="1"/>
  <c r="S57" i="1"/>
  <c r="R57" i="1"/>
  <c r="Q57" i="1"/>
  <c r="P57" i="1"/>
  <c r="O57" i="1"/>
  <c r="N57" i="1"/>
  <c r="M57" i="1"/>
  <c r="L57" i="1"/>
  <c r="K57" i="1"/>
  <c r="J57" i="1"/>
  <c r="I57" i="1"/>
  <c r="H57" i="1"/>
  <c r="G57" i="1"/>
  <c r="F57" i="1"/>
  <c r="E57" i="1"/>
  <c r="AI53" i="1"/>
  <c r="AH53" i="1"/>
  <c r="AG53" i="1"/>
  <c r="AF53" i="1"/>
  <c r="AE53" i="1"/>
  <c r="AD53" i="1"/>
  <c r="AC53" i="1"/>
  <c r="AB53" i="1"/>
  <c r="AA53" i="1"/>
  <c r="Z53" i="1"/>
  <c r="Y53" i="1"/>
  <c r="X53" i="1"/>
  <c r="W53" i="1"/>
  <c r="V53" i="1"/>
  <c r="U53" i="1"/>
  <c r="T53" i="1"/>
  <c r="S53" i="1"/>
  <c r="R53" i="1"/>
  <c r="Q53" i="1"/>
  <c r="P53" i="1"/>
  <c r="O53" i="1"/>
  <c r="N53" i="1"/>
  <c r="M53" i="1"/>
  <c r="L53" i="1"/>
  <c r="K53" i="1"/>
  <c r="J53" i="1"/>
  <c r="I53" i="1"/>
  <c r="H53" i="1"/>
  <c r="G53" i="1"/>
  <c r="F53" i="1"/>
  <c r="E53" i="1"/>
  <c r="AI50" i="1"/>
  <c r="AH50" i="1"/>
  <c r="AG50" i="1"/>
  <c r="AF50" i="1"/>
  <c r="AE50" i="1"/>
  <c r="AD50" i="1"/>
  <c r="AC50" i="1"/>
  <c r="AB50" i="1"/>
  <c r="AA50" i="1"/>
  <c r="Z50" i="1"/>
  <c r="Y50" i="1"/>
  <c r="X50" i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AI36" i="1"/>
  <c r="AH36" i="1"/>
  <c r="AG36" i="1"/>
  <c r="AF36" i="1"/>
  <c r="AE36" i="1"/>
  <c r="AD36" i="1"/>
  <c r="AC36" i="1"/>
  <c r="AB36" i="1"/>
  <c r="AA36" i="1"/>
  <c r="Z36" i="1"/>
  <c r="Y36" i="1"/>
  <c r="X36" i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I35" i="1" s="1"/>
  <c r="I34" i="1" s="1"/>
  <c r="I33" i="1" s="1"/>
  <c r="I21" i="1" s="1"/>
  <c r="I19" i="1" s="1"/>
  <c r="H36" i="1"/>
  <c r="G36" i="1"/>
  <c r="F36" i="1"/>
  <c r="E36" i="1"/>
  <c r="AI35" i="1"/>
  <c r="AH35" i="1"/>
  <c r="AG35" i="1"/>
  <c r="AF35" i="1"/>
  <c r="AE35" i="1"/>
  <c r="AD35" i="1"/>
  <c r="AC35" i="1"/>
  <c r="AB35" i="1"/>
  <c r="AA35" i="1"/>
  <c r="Z35" i="1"/>
  <c r="Y35" i="1"/>
  <c r="X35" i="1"/>
  <c r="W35" i="1"/>
  <c r="V35" i="1"/>
  <c r="U35" i="1"/>
  <c r="T35" i="1"/>
  <c r="S35" i="1"/>
  <c r="R35" i="1"/>
  <c r="Q35" i="1"/>
  <c r="P35" i="1"/>
  <c r="O35" i="1"/>
  <c r="N35" i="1"/>
  <c r="M35" i="1"/>
  <c r="L35" i="1"/>
  <c r="K35" i="1"/>
  <c r="J35" i="1"/>
  <c r="H35" i="1"/>
  <c r="G35" i="1"/>
  <c r="E35" i="1"/>
  <c r="D35" i="1"/>
  <c r="AI34" i="1"/>
  <c r="AH34" i="1"/>
  <c r="AG34" i="1"/>
  <c r="AF34" i="1"/>
  <c r="AE34" i="1"/>
  <c r="AD34" i="1"/>
  <c r="AC34" i="1"/>
  <c r="AB34" i="1"/>
  <c r="AA34" i="1"/>
  <c r="Z34" i="1"/>
  <c r="Y34" i="1"/>
  <c r="X34" i="1"/>
  <c r="W34" i="1"/>
  <c r="V34" i="1"/>
  <c r="U34" i="1"/>
  <c r="T34" i="1"/>
  <c r="S34" i="1"/>
  <c r="R34" i="1"/>
  <c r="Q34" i="1"/>
  <c r="P34" i="1"/>
  <c r="O34" i="1"/>
  <c r="N34" i="1"/>
  <c r="M34" i="1"/>
  <c r="L34" i="1"/>
  <c r="K34" i="1"/>
  <c r="J34" i="1"/>
  <c r="H34" i="1"/>
  <c r="G34" i="1"/>
  <c r="E34" i="1"/>
  <c r="D34" i="1"/>
  <c r="AI33" i="1"/>
  <c r="AH33" i="1"/>
  <c r="AG33" i="1"/>
  <c r="AF33" i="1"/>
  <c r="AE33" i="1"/>
  <c r="AD33" i="1"/>
  <c r="AC33" i="1"/>
  <c r="AB33" i="1"/>
  <c r="AA33" i="1"/>
  <c r="Z33" i="1"/>
  <c r="Y33" i="1"/>
  <c r="X33" i="1"/>
  <c r="W33" i="1"/>
  <c r="V33" i="1"/>
  <c r="U33" i="1"/>
  <c r="T33" i="1"/>
  <c r="S33" i="1"/>
  <c r="R33" i="1"/>
  <c r="Q33" i="1"/>
  <c r="P33" i="1"/>
  <c r="O33" i="1"/>
  <c r="N33" i="1"/>
  <c r="M33" i="1"/>
  <c r="L33" i="1"/>
  <c r="K33" i="1"/>
  <c r="J33" i="1"/>
  <c r="H33" i="1"/>
  <c r="G33" i="1"/>
  <c r="E33" i="1"/>
  <c r="D33" i="1"/>
  <c r="AI30" i="1"/>
  <c r="AH30" i="1"/>
  <c r="AG30" i="1"/>
  <c r="AF30" i="1"/>
  <c r="AE30" i="1"/>
  <c r="AD30" i="1"/>
  <c r="AC30" i="1"/>
  <c r="AB30" i="1"/>
  <c r="AA30" i="1"/>
  <c r="Z30" i="1"/>
  <c r="Y30" i="1"/>
  <c r="X30" i="1"/>
  <c r="W30" i="1"/>
  <c r="V30" i="1"/>
  <c r="U30" i="1"/>
  <c r="T30" i="1"/>
  <c r="S30" i="1"/>
  <c r="R30" i="1"/>
  <c r="Q30" i="1"/>
  <c r="P30" i="1"/>
  <c r="O30" i="1"/>
  <c r="N30" i="1"/>
  <c r="M30" i="1"/>
  <c r="L30" i="1"/>
  <c r="K30" i="1"/>
  <c r="J30" i="1"/>
  <c r="I30" i="1"/>
  <c r="H30" i="1"/>
  <c r="G30" i="1"/>
  <c r="E30" i="1"/>
  <c r="D30" i="1"/>
  <c r="AI28" i="1"/>
  <c r="AH28" i="1"/>
  <c r="AG28" i="1"/>
  <c r="AF28" i="1"/>
  <c r="AE28" i="1"/>
  <c r="AD28" i="1"/>
  <c r="AC28" i="1"/>
  <c r="AB28" i="1"/>
  <c r="AA28" i="1"/>
  <c r="Z28" i="1"/>
  <c r="Y28" i="1"/>
  <c r="X28" i="1"/>
  <c r="W28" i="1"/>
  <c r="V28" i="1"/>
  <c r="U28" i="1"/>
  <c r="T28" i="1"/>
  <c r="S28" i="1"/>
  <c r="R28" i="1"/>
  <c r="Q28" i="1"/>
  <c r="P28" i="1"/>
  <c r="O28" i="1"/>
  <c r="N28" i="1"/>
  <c r="M28" i="1"/>
  <c r="L28" i="1"/>
  <c r="K28" i="1"/>
  <c r="J28" i="1"/>
  <c r="I28" i="1"/>
  <c r="H28" i="1"/>
  <c r="G28" i="1"/>
  <c r="E28" i="1"/>
  <c r="D28" i="1"/>
  <c r="AI27" i="1"/>
  <c r="AH27" i="1"/>
  <c r="AG27" i="1"/>
  <c r="AF27" i="1"/>
  <c r="AE27" i="1"/>
  <c r="AD27" i="1"/>
  <c r="AC27" i="1"/>
  <c r="AB27" i="1"/>
  <c r="AA27" i="1"/>
  <c r="Z27" i="1"/>
  <c r="Y27" i="1"/>
  <c r="X27" i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G26" i="1" s="1"/>
  <c r="G20" i="1" s="1"/>
  <c r="G19" i="1" s="1"/>
  <c r="E27" i="1"/>
  <c r="D27" i="1"/>
  <c r="AI26" i="1"/>
  <c r="AH26" i="1"/>
  <c r="AG26" i="1"/>
  <c r="AF26" i="1"/>
  <c r="AE26" i="1"/>
  <c r="AD26" i="1"/>
  <c r="AC26" i="1"/>
  <c r="AB26" i="1"/>
  <c r="AA26" i="1"/>
  <c r="Z26" i="1"/>
  <c r="Y26" i="1"/>
  <c r="X26" i="1"/>
  <c r="W26" i="1"/>
  <c r="V26" i="1"/>
  <c r="U26" i="1"/>
  <c r="T26" i="1"/>
  <c r="S26" i="1"/>
  <c r="R26" i="1"/>
  <c r="Q26" i="1"/>
  <c r="P26" i="1"/>
  <c r="O26" i="1"/>
  <c r="N26" i="1"/>
  <c r="M26" i="1"/>
  <c r="L26" i="1"/>
  <c r="K26" i="1"/>
  <c r="J26" i="1"/>
  <c r="I26" i="1"/>
  <c r="H26" i="1"/>
  <c r="E26" i="1"/>
  <c r="D26" i="1"/>
  <c r="AI25" i="1"/>
  <c r="AH25" i="1"/>
  <c r="AG25" i="1"/>
  <c r="AE25" i="1"/>
  <c r="AD25" i="1"/>
  <c r="AC25" i="1"/>
  <c r="AB25" i="1"/>
  <c r="AA25" i="1"/>
  <c r="Z25" i="1"/>
  <c r="Y25" i="1"/>
  <c r="X25" i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E25" i="1"/>
  <c r="D25" i="1"/>
  <c r="AI23" i="1"/>
  <c r="AH23" i="1"/>
  <c r="AG23" i="1"/>
  <c r="AF23" i="1"/>
  <c r="AE23" i="1"/>
  <c r="AD23" i="1"/>
  <c r="AC23" i="1"/>
  <c r="AB23" i="1"/>
  <c r="AA23" i="1"/>
  <c r="Z23" i="1"/>
  <c r="Y23" i="1"/>
  <c r="X23" i="1"/>
  <c r="W23" i="1"/>
  <c r="V23" i="1"/>
  <c r="U23" i="1"/>
  <c r="T23" i="1"/>
  <c r="S23" i="1"/>
  <c r="R23" i="1"/>
  <c r="Q23" i="1"/>
  <c r="P23" i="1"/>
  <c r="O23" i="1"/>
  <c r="N23" i="1"/>
  <c r="M23" i="1"/>
  <c r="L23" i="1"/>
  <c r="K23" i="1"/>
  <c r="J23" i="1"/>
  <c r="I23" i="1"/>
  <c r="H23" i="1"/>
  <c r="G23" i="1"/>
  <c r="E23" i="1"/>
  <c r="D23" i="1"/>
  <c r="AI21" i="1"/>
  <c r="AH21" i="1"/>
  <c r="AG21" i="1"/>
  <c r="AF21" i="1"/>
  <c r="AE21" i="1"/>
  <c r="AD21" i="1"/>
  <c r="AC21" i="1"/>
  <c r="AB21" i="1"/>
  <c r="AA21" i="1"/>
  <c r="Z21" i="1"/>
  <c r="Y21" i="1"/>
  <c r="X21" i="1"/>
  <c r="W21" i="1"/>
  <c r="V21" i="1"/>
  <c r="U21" i="1"/>
  <c r="T21" i="1"/>
  <c r="S21" i="1"/>
  <c r="R21" i="1"/>
  <c r="Q21" i="1"/>
  <c r="P21" i="1"/>
  <c r="O21" i="1"/>
  <c r="N21" i="1"/>
  <c r="M21" i="1"/>
  <c r="L21" i="1"/>
  <c r="K21" i="1"/>
  <c r="J21" i="1"/>
  <c r="H21" i="1"/>
  <c r="G21" i="1"/>
  <c r="E21" i="1"/>
  <c r="D21" i="1"/>
  <c r="AI20" i="1"/>
  <c r="AH20" i="1"/>
  <c r="AG20" i="1"/>
  <c r="AF20" i="1"/>
  <c r="AE20" i="1"/>
  <c r="AD20" i="1"/>
  <c r="AC20" i="1"/>
  <c r="AB20" i="1"/>
  <c r="AA20" i="1"/>
  <c r="Z20" i="1"/>
  <c r="Y20" i="1"/>
  <c r="X20" i="1"/>
  <c r="W20" i="1"/>
  <c r="V20" i="1"/>
  <c r="U20" i="1"/>
  <c r="T20" i="1"/>
  <c r="S20" i="1"/>
  <c r="R20" i="1"/>
  <c r="Q20" i="1"/>
  <c r="P20" i="1"/>
  <c r="O20" i="1"/>
  <c r="N20" i="1"/>
  <c r="M20" i="1"/>
  <c r="L20" i="1"/>
  <c r="K20" i="1"/>
  <c r="J20" i="1"/>
  <c r="I20" i="1"/>
  <c r="H20" i="1"/>
  <c r="E20" i="1"/>
  <c r="D20" i="1"/>
  <c r="AI19" i="1"/>
  <c r="AH19" i="1"/>
  <c r="AG19" i="1"/>
  <c r="AE19" i="1"/>
  <c r="AD19" i="1"/>
  <c r="AC19" i="1"/>
  <c r="AB19" i="1"/>
  <c r="AA19" i="1"/>
  <c r="Z19" i="1"/>
  <c r="Y19" i="1"/>
  <c r="X19" i="1"/>
  <c r="W19" i="1"/>
  <c r="V19" i="1"/>
  <c r="U19" i="1"/>
  <c r="T19" i="1"/>
  <c r="S19" i="1"/>
  <c r="R19" i="1"/>
  <c r="Q19" i="1"/>
  <c r="P19" i="1"/>
  <c r="O19" i="1"/>
  <c r="N19" i="1"/>
  <c r="M19" i="1"/>
  <c r="L19" i="1"/>
  <c r="K19" i="1"/>
  <c r="J19" i="1"/>
  <c r="H19" i="1"/>
  <c r="E19" i="1"/>
  <c r="D19" i="1"/>
  <c r="AJ20" i="1"/>
  <c r="AJ19" i="1" s="1"/>
  <c r="AK20" i="1"/>
  <c r="AK19" i="1" s="1"/>
  <c r="AL20" i="1"/>
  <c r="AL19" i="1" s="1"/>
  <c r="AM20" i="1"/>
  <c r="AM19" i="1" s="1"/>
  <c r="AJ28" i="1" l="1"/>
  <c r="AK28" i="1"/>
  <c r="AL28" i="1"/>
  <c r="AM28" i="1"/>
  <c r="AJ27" i="1"/>
  <c r="AK27" i="1"/>
  <c r="AL27" i="1"/>
  <c r="AM27" i="1"/>
</calcChain>
</file>

<file path=xl/sharedStrings.xml><?xml version="1.0" encoding="utf-8"?>
<sst xmlns="http://schemas.openxmlformats.org/spreadsheetml/2006/main" count="741" uniqueCount="335">
  <si>
    <t>Приложение № 18</t>
  </si>
  <si>
    <t>к приказу Минэнерго России
от 25 апреля 2018 г. № 320</t>
  </si>
  <si>
    <t>Отчет о реализации инвестиционной программы</t>
  </si>
  <si>
    <t>полное наименование субъекта электроэнергетики</t>
  </si>
  <si>
    <t>год</t>
  </si>
  <si>
    <t>Утвержденные плановые значения показателей приведены в соответствии с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</si>
  <si>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</si>
  <si>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</si>
  <si>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</si>
  <si>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 по итогам отчетного периода</t>
  </si>
  <si>
    <t>Развитие электрической сети/усиление
существующей электрической сети, связанное
с подключением новых потребителей</t>
  </si>
  <si>
    <t>Замещение (обновление) электрической
сети/повышение экономической эффективности
(мероприятия, направленные на снижение
эксплуатационных затрат) оказания услуг в сфере
электроэнергетики</t>
  </si>
  <si>
    <t>Повышение надежности оказываемых услуг
в сфере электроэнергетики</t>
  </si>
  <si>
    <t>Повышение качества оказываемых услуг в сфере электроэнергетики</t>
  </si>
  <si>
    <t>Выполнение требований законодательства
Российской Федерации, предписаний органов
исполнительной власти, регламентов рынков
электрической энергии</t>
  </si>
  <si>
    <t>Обеспечение текущей деятельности в сфере
электроэнергетики, в том числе развитие
информационной инфраструктуры,
хозяйственное обеспечение деятельности</t>
  </si>
  <si>
    <t>Инвестиции, связанные с деятельностью,
не относящейся к сфере электроэнергетики</t>
  </si>
  <si>
    <t>Показатель увеличения протяженности линий электропередачи, не связанного с осуществлением технологического присоединения, км</t>
  </si>
  <si>
    <t>Показатель увеличения протяженности линий электропередачи, связанного с осуществлением технологического присоединения, км</t>
  </si>
  <si>
    <t>Показатель увеличения мощности силовых не связанного с осуществлением технологического присоединения к электрическим сетям, МВА</t>
  </si>
  <si>
    <t>Показатель 
степени загрузки трансформаторной подстанции
Kзагр</t>
  </si>
  <si>
    <t>Показатель замены линий электропередачи, км</t>
  </si>
  <si>
    <t>Показатель изменений доли полезного отпуска ээ, который формруется посредством приборов учета, включенных в систему сбора и передачи данных, %</t>
  </si>
  <si>
    <t>Показатель замены силовых трансформаторов, МВА</t>
  </si>
  <si>
    <t>Показатель оценки изменения средней продолжительности прекращения передачи электрической энергии 
∆Пsaidi</t>
  </si>
  <si>
    <t>Показатель оценки изменения средней частоты прекращения передачи электрической энергии ∆Пsaifi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</si>
  <si>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
Nсд_тпр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</si>
  <si>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</si>
  <si>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 
Фтз</t>
  </si>
  <si>
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 
Фоив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</si>
  <si>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 
Фит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</si>
  <si>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 
Фхо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</si>
  <si>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 
Фнэ</t>
  </si>
  <si>
    <t>Наименование количественного показателя, соответствующего цели</t>
  </si>
  <si>
    <t>…</t>
  </si>
  <si>
    <t>План</t>
  </si>
  <si>
    <t>Факт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</si>
  <si>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</si>
  <si>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</si>
  <si>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</si>
  <si>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</si>
  <si>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</si>
  <si>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</si>
  <si>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</si>
  <si>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</si>
  <si>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</si>
  <si>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</si>
  <si>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5. …</t>
  </si>
  <si>
    <t>6.1</t>
  </si>
  <si>
    <t>6.2</t>
  </si>
  <si>
    <t>6.3</t>
  </si>
  <si>
    <t>6.4</t>
  </si>
  <si>
    <t>7.1</t>
  </si>
  <si>
    <t>7.2</t>
  </si>
  <si>
    <t>7.3</t>
  </si>
  <si>
    <t>7.4</t>
  </si>
  <si>
    <t>8.1</t>
  </si>
  <si>
    <t>8.2</t>
  </si>
  <si>
    <t>8.3</t>
  </si>
  <si>
    <t>8.4</t>
  </si>
  <si>
    <t>9.1</t>
  </si>
  <si>
    <t>9.2</t>
  </si>
  <si>
    <t>9.3</t>
  </si>
  <si>
    <t>9.4</t>
  </si>
  <si>
    <t>10.1</t>
  </si>
  <si>
    <t>10.2</t>
  </si>
  <si>
    <t>10.3</t>
  </si>
  <si>
    <t>10.4</t>
  </si>
  <si>
    <t>10. …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</si>
  <si>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</si>
  <si>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</si>
  <si>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</si>
  <si>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</si>
  <si>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</si>
  <si>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</si>
  <si>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</si>
  <si>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нд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</si>
  <si>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</si>
  <si>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</si>
  <si>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</si>
  <si>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</si>
  <si>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</si>
  <si>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</si>
  <si>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</si>
  <si>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</si>
  <si>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</si>
  <si>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</si>
  <si>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</si>
  <si>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</si>
  <si>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</si>
  <si>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</si>
  <si>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</si>
  <si>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</si>
  <si>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</si>
  <si>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</si>
  <si>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</si>
  <si>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</si>
  <si>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</si>
  <si>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</si>
  <si>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</si>
  <si>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</si>
  <si>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</si>
  <si>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</si>
  <si>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</si>
  <si>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</si>
  <si>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</si>
  <si>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</si>
  <si>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</si>
  <si>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</si>
  <si>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</si>
  <si>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</si>
  <si>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</si>
  <si>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</si>
  <si>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</si>
  <si>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</si>
  <si>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</si>
  <si>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</si>
  <si>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</si>
  <si>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</si>
  <si>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</si>
  <si>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</si>
  <si>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</si>
  <si>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</si>
  <si>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</si>
  <si>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 xml:space="preserve">                                                                                                                                                             Форма 18. Отчет о фактических значениях количественных показателей по инвестиционным проектам инвестиционной программы (квартальный)</t>
  </si>
  <si>
    <t xml:space="preserve">                                                                                                                                             за I  квартал  2022 год</t>
  </si>
  <si>
    <t>2022</t>
  </si>
  <si>
    <t>Технологическое присоединение энергопринимающих устройств потребителей максимальной мощностью до 150 кВт включительно</t>
  </si>
  <si>
    <t>1.2.1.1.1</t>
  </si>
  <si>
    <t>по г.Стерлитамак</t>
  </si>
  <si>
    <t xml:space="preserve">Реконструкция 1, 3-й секц. ЗРУ-10кВ ПС 110/10кВ "ВТС" с заменой ячеек К-2-10 с ВМПЭ-10 на ячейки серии КУ-10Ц с вакуумными выключателями ВР1-10-20 (24 яч.) </t>
  </si>
  <si>
    <t>M_STR-1.2.1.1.1-2022_1</t>
  </si>
  <si>
    <t>Замена КТПН-461 на КТПН с дополнительной ячейкой с ВНА (1 шт.) для повышения надежности эл.снабжения мкр.№2 "Западный"</t>
  </si>
  <si>
    <t>M_STR-1.2.1.1.1-2022_2</t>
  </si>
  <si>
    <t xml:space="preserve">Замена силового трансформатора 10кВ ТМ-160 кВА в ТП-10/0,4 №99  на тр-р 400 кВА для подключения нежилого помещения </t>
  </si>
  <si>
    <t>M_STR-1.2.1.1.1-2022_3</t>
  </si>
  <si>
    <t>Замена силового трансформатора 6кВ ТМ-400 кВА в ТП-6/0,4 №544  на тр-р 630 кВА для подключения нежилого помещения (Багаян)</t>
  </si>
  <si>
    <t>M_STR-1.2.1.1.1-2022_4</t>
  </si>
  <si>
    <t>Замена силовых трансформаторов  6кВ ТМ-240кВА и ТМ-400кВА в ТП-6/0,4 №203  на тр-ры 2х630 кВА для подключения МКД (ул.Железнодорожная, 60)</t>
  </si>
  <si>
    <t>M_STR-1.2.1.1.1-2022_5</t>
  </si>
  <si>
    <t>Замена силовых трансформаторов  10кВ 2х400кВА в ТП-10/0,4кВ  №554 мкр.№3 "Звездный"  на тр-ры 2х1000 кВА для подключения МКД стр. № 1,2,3</t>
  </si>
  <si>
    <t>M_STR-1.2.1.1.1-2022_6</t>
  </si>
  <si>
    <t>Замена силовых трансформаторов  10кВ 2х400кВА в ТП-10/0,4кВ  №553 мкр.№2 "Звездный"  на тр-ры 2х1000 кВА для подключения МКД стр. № 4,5,8</t>
  </si>
  <si>
    <t>M_STR-1.2.1.1.1-2022_7</t>
  </si>
  <si>
    <t>Замена ТП-5 типа КТПН-Т(в/в) на КТПН-П(к/к)  для повышения надежности электроснабжения потребителей</t>
  </si>
  <si>
    <t>M_STR-1.2.1.1.1.-2022_8</t>
  </si>
  <si>
    <t>Реконструкция РУ-0,4кВ РП-35 с заменой панелей 0,4кВ на панели ЩО-70 (9шт.) и ошиновкой (сб.шин), монтаж  доп. яч. 10кВ с ВВ в РУ-10кВ РП-35 (2 шт.), замена яч. с ВНА на яч. с ВВ (3шт.), замена силовых трансформаторов  10кВ 2х630кВА в РП-10/0,4кВ №35 на тр-ры 2х1000 кВА для создания возможности присоединения МКД стр. № 6 мкр.Снегири.</t>
  </si>
  <si>
    <t>M_STR-1.2.1.1.1-2022_9</t>
  </si>
  <si>
    <t>Монтаж дополнительной ячейки тип КСО с ВНА в РУ- 6кВ в ТП-74  для подключения стройплощадки (Саетов)</t>
  </si>
  <si>
    <t>M_STR-1.2.1.1.1-2022_10</t>
  </si>
  <si>
    <t>Замена ТП-56 типа КТПН-ТК на КТПН-ПК, замена ТП-410 типа КТПН-ТК на КТПН-ПК  для кольцевания сети и повышения надежности электроснабжения мкр. "Заашкадарье"</t>
  </si>
  <si>
    <t>M_STR-1.2.1.1.1-2022_11</t>
  </si>
  <si>
    <t>Реконструкция ТП с заменой РВ на ВНА (50 шт.) 2022 г.</t>
  </si>
  <si>
    <t>M_STR-1.2.1.1.1-2022-STR-1.2.1.1.1-2023-STR-1.2.1.1.1-2024-STR-1.2.1.1.1-2025-STR-1.2.1.1.1-2026_12</t>
  </si>
  <si>
    <t>Замена ячеек ВН (Армения) на ячейки КСО с ВНА для безопасного производства переключений и повышения надежности электроснабжения потребителей (ТП 18шт., яч. 111 шт.)  2022 - ТП-155, 42, 65;   2023 - ТП-318, 317, 320, 324;   2024 - ТП-327, 328, 329, 333; 2025 - 33, 40, 353, 2026 - ТП-144, 81, 175, 347.</t>
  </si>
  <si>
    <t>M_STR-1.2.1.1.1-2022-STR-1.2.1.1.1-2023-STR-1.2.1.1.1-2024-STR-1.2.1.1.1-2025-STR-1.2.1.1.1-2026_13</t>
  </si>
  <si>
    <t>1.2.1.1.2</t>
  </si>
  <si>
    <t>по г.Салават</t>
  </si>
  <si>
    <t>Перенос ТП-101 с территории земельного участка абонента</t>
  </si>
  <si>
    <t>M_SLV-1.2.1.1.2-2022_1</t>
  </si>
  <si>
    <t>Замена ячеек КСО в РУ-10 кВ ТП-95 В с установкой вводной ячейки с вакуумным выключателем (1 шт.) и отходящими выключателями нагрузки (5 шт.)</t>
  </si>
  <si>
    <t>M_SLV-1.2.1.1.2-2022_2</t>
  </si>
  <si>
    <t>1.2.1.1.3</t>
  </si>
  <si>
    <t>по г.Ишимбай</t>
  </si>
  <si>
    <t>Реконструкция ТП-260 монтаж дополнительных ячеек КСО-298 с ВВ (4 шт.) для создания возможности тех.пр., обеспечения надежности и категорийности для роддома, расширение сетей, перевод нагрузки с ПС Тайрук на ПС Юрматы</t>
  </si>
  <si>
    <t>M_ISH-1.2.1.1.3-2022_1</t>
  </si>
  <si>
    <t>Замена ТП-267 типа КТПН-ТК на КТПН-ПК с трансформатором 400кВА и дополнительной ячейкой ВНА (2 шт.)  для обеспечения надежности, перевод нагрузки с ПС Тайрук на ПС Юрматы</t>
  </si>
  <si>
    <t>M_ISH-1.2.1.1.3-2022_2</t>
  </si>
  <si>
    <t>Замена трансформатора с группой соединений Y/Y в ТП-46 (1х250кВА), ТП-202 (1х250кВА)  на Y/Z (2шт.)</t>
  </si>
  <si>
    <t>M_ISH-1.2.1.1.3-2022_3</t>
  </si>
  <si>
    <t>1.2.2.1.1</t>
  </si>
  <si>
    <t xml:space="preserve">Замена ВЛ-10кВ (отпайка на ТП-5) на КЛ-10кВ с установкой РЛНД от ВЛ-10кВ РП-35 - РП-13 для повышения надежности электроснабжения потребителей (0,076 км) </t>
  </si>
  <si>
    <t>M_STR-1.2.2.1.1-2022_1</t>
  </si>
  <si>
    <t>Замена КЛ-10кВ РП-35 - ПС "Центральная" 2 сек. ф.10  1хКЛ 250м АСБ-10-3х185 на 1хКЛ-10кВ сеч. 185 мм2 для увеличения пропускной способности и повышения надежности электроснабжения потребителей (0,13 км)</t>
  </si>
  <si>
    <t>M_STR-1.2.2.1.1-2022_2</t>
  </si>
  <si>
    <t>Реконструкция ВЛ-0,4кВ с установкой мачтовых рубильников для снижения количества отключений  и повышения надежности электроснабжения потребителей (52 шт.)</t>
  </si>
  <si>
    <t>M_STR-1.2.2.1.1-2022-STR-1.2.2.1.1-2023-STR-1.2.2.1.1-2024-STR-1.2.2.1.1-2025-STR-1.2.2.1.1-2026_3</t>
  </si>
  <si>
    <t>Замена 2-х КЛ-10кВ сеч. 150 мм2 на 2хКЛ-10кВ сеч. 240мм2 ПС "Строймаш" (яч.37 и 36) - РП-38 (яч.10 и 18) 2х1,25км для увеличения пропускной способности и повышения надежности электроснабжения потребителей   (3 км)</t>
  </si>
  <si>
    <t>M_STR-1.2.2.1.1-2022-STR-1.2.2.1.1-2023_4</t>
  </si>
  <si>
    <t>Замена КЛ-10кВ РП-11 - ПС "Центральная" (2КЛ-4350м по 2175м ААШВ-3*240 с одной ячейки и 2КЛ-5020м из них 500м-ААШВ-3*240, 4520м-АСБ3*185) на КЛ-10кВ сеч. 240 мм2  для увеличения пропускной способности и повышения надежности электроснабжения потребителей (4,2 км)</t>
  </si>
  <si>
    <t>M_STR-1.2.2.1.1-2022-STR-1.2.2.1.1-2023_5</t>
  </si>
  <si>
    <t>Замена КЛ-10кВ: ПС "Стерля" - ТП-107  2хКЛ 700м АСБ-10-3х150 (1966г.) на 2хКЛ-10кВ ААБЛ-10-3х240 для увеличения пропускной способности и повышения надежности электроснабжения потребителей (0,6 км)</t>
  </si>
  <si>
    <t>M_STR-1.2.2.1.1-2022-STR-1.2.2.1.1-2023_6</t>
  </si>
  <si>
    <t>Замена КЛ-10кВ: РП-5 - ПС "Стерля" 2хКЛ  1033м ААБл-10-3х185 (1972г.) и 1083м ААБл-10-3х240 на КЛ-10кВ ААБЛ-10-3х240  для увеличения пропускной способности и повышения надежности электроснабжения потребителей (2 км)</t>
  </si>
  <si>
    <t>M_STR-1.2.2.1.1-2022-STR-1.2.2.1.1-2023_7</t>
  </si>
  <si>
    <t>Замена КЛ-10кВ: ТП-102 - ПС "Строймаш" 1хКЛ  1,2 км ААШВу-10-3х150 на 1хКЛ-10кВ ААБл-3х240мм2  для увеличения пропускной способности и повышения надежности электроснабжения потребителей (1,16 км)</t>
  </si>
  <si>
    <t>M_STR-1.2.2.1.1-2022-STR-1.2.2.1.1-2023_8</t>
  </si>
  <si>
    <t>Прокладка доп. 1хКЛ-10кВ сеч. 240 мм2  ПС "Юго-Западная" (41) - РП-20(9) (1,3 км) для увеличения пропускной способности в авар. и рем. режимах  (1,4 км)</t>
  </si>
  <si>
    <t>M_STR-1.2.2.1.1-2022-STR-1.2.2.1.1-2023_9</t>
  </si>
  <si>
    <t>1.2.2.1.2</t>
  </si>
  <si>
    <t>1.2.2.1.3</t>
  </si>
  <si>
    <t xml:space="preserve">Реконструкция ВЛ-10кВ ф.26К от ТП-105 до ТП-13, замена голых проводов на СИП для обеспечения надежности электроснабжения потребителей (1,644 км) </t>
  </si>
  <si>
    <t>M_ISH-1.2.2.1.3-2022_1</t>
  </si>
  <si>
    <t>Реконструкция ВЛ-10кВ ф.26К от ТП-105 до ТП-13 отпайка на ТП-85 замена голых проводов на СИП (с заменой кабельных вводов) , для обеспечения надежности электроснабжения потребителей (0,6 км)</t>
  </si>
  <si>
    <t>M_ISH-1.2.2.1.3-2022_2</t>
  </si>
  <si>
    <t>Замена КЛ-10кВ ф.26К от ТП-13 до ТП-11 с выносом с частной территории (0,79км)</t>
  </si>
  <si>
    <t>M_ISH-1.2.2.1.3-2022_3</t>
  </si>
  <si>
    <t>1.2.2.2.1</t>
  </si>
  <si>
    <t>Установка реклоузера с вакуумным выключателем на ВЛ-10 кВ ТП-20  - Р-38, для повышения надежности электроснабжения потребителей с.Загородный. (1 шт.)</t>
  </si>
  <si>
    <t>M_STR-1.2.2.2.1-2022_1</t>
  </si>
  <si>
    <t>Установка реклоузера с вакуумным выключателем на ВЛ-10 кВ ТП-24 - Р-22, для повышения надежности электроснабжения потребителей с.Загородный. (1 шт.)</t>
  </si>
  <si>
    <t>M_STR-1.2.2.2.1-2022_2</t>
  </si>
  <si>
    <t>Установка реклоузера с вакуумным выключателем на ВЛ-6кВ ПС "Шахтау" - ТП-225, для повышения надежности электроснабжения потребителей п.Шахтау и д.Октябрь. (1 шт.)</t>
  </si>
  <si>
    <t>M_STR-1.2.2.2.1-2022_3</t>
  </si>
  <si>
    <t>1.2.2.2.2</t>
  </si>
  <si>
    <t>1.2.2.2.3</t>
  </si>
  <si>
    <t>Установка реклоузера с вакуумным выключателем на ВЛ-6 кВ фидер 27, для повышения надежности электроснабжения потребителей. (1 шт.)</t>
  </si>
  <si>
    <t>M_ISH-1.2.2.2.3-2022_1</t>
  </si>
  <si>
    <t>Установка реклоузера с вакуумным выключателем на ВЛ-6 кВ фидер 28, для повышения надежности электроснабжения потребителей. (1 шт.)</t>
  </si>
  <si>
    <t>M_ISH-1.2.2.2.3-2022_2</t>
  </si>
  <si>
    <t>1.2.3.1.1</t>
  </si>
  <si>
    <t>Внедрение интеллектуальной системы учета ЭЭ для коммерческого учета ЭЭ (мощности) в отношении непосредственно или опосредованно присоединенных потребителей (2000 шт.)</t>
  </si>
  <si>
    <t>M_STR-1.2.3.1.1-2022_1</t>
  </si>
  <si>
    <t>1.2.3.1.2</t>
  </si>
  <si>
    <t>Внедрение системы АСКУЭЭ для потребителей МР 1-8 пос. Спутник-Юлдашево 546 шт.</t>
  </si>
  <si>
    <t>M_SLV-1.2.3.1.2-2022_1</t>
  </si>
  <si>
    <t>1.2.3.1.3</t>
  </si>
  <si>
    <t>Внедрение интеллектуальной системы учета ЭЭ для коммерческого учета ЭЭ (мощности) в отношении непосредственно или опосредованно присоединенных потребителей (280 шт.)</t>
  </si>
  <si>
    <t>M_ISH-1.2.3.1.3-2022_1</t>
  </si>
  <si>
    <t>Реконструкция прочих объектов основных средств, всего, в том числе:</t>
  </si>
  <si>
    <t>1.2.4.1.1</t>
  </si>
  <si>
    <t>1.2.4.1.2</t>
  </si>
  <si>
    <t>1.2.4.1.3</t>
  </si>
  <si>
    <t xml:space="preserve">Внедрение системы диспетчерского и информационного контроля в распределительных пунктах и трансформаторных подстанциях </t>
  </si>
  <si>
    <t>M_SLV-1.2.4.2.2-2022-SLV-1.2.4.2.2-2023-SLV-1.2.4.2.2-2024-SLV-1.2.4.2.2-2025-SLV-1.2.4.2.2-2026_1</t>
  </si>
  <si>
    <t>1.2.4.2.1</t>
  </si>
  <si>
    <t>Организация системы диспетчеризации приема и передачи данных (ТМ, ТУ, ТС) о состоянии электрооборудования на РП-10кВ №№ 1,2,21,26,36 (5шт.)</t>
  </si>
  <si>
    <t>M_STR-1.2.4.2.1-2022_1</t>
  </si>
  <si>
    <t>1.2.4.2.3</t>
  </si>
  <si>
    <t xml:space="preserve">Проектные работы по организация системы диспетчеризации приема и передачи данных (ТМ, ТУ, ТС) о состоянии электрооборудования </t>
  </si>
  <si>
    <t>M_ISH-1.2.4.2.3-2022_1</t>
  </si>
  <si>
    <t>1.4.1</t>
  </si>
  <si>
    <t>Строительство 2хКЛ от ПС "Центральная" (яч.3) через РП-35  до проектируемой РП-10кВ (БКТП-630кВА) мкр. Заашкадарье для повышения надежности электроснабжения  (2,1 км)</t>
  </si>
  <si>
    <t>M_STR-1.4-2022_1</t>
  </si>
  <si>
    <t xml:space="preserve">Строительство РП-10кВ (БКТП-630кВА) мкр. Заашкадарье для повышения надежности электроснабжения  </t>
  </si>
  <si>
    <t>M_STR-1.4-2022_2</t>
  </si>
  <si>
    <t xml:space="preserve">Строительство 2хВЛ от ПС "Центральная" (яч.3) и РП-35 до проектируемой  РП-10кВ (БКТП-630кВА) мкр. Заашкадарье для повышения надежности электроснабжения  (2-х цепная по 3,4 км каждая) </t>
  </si>
  <si>
    <t>M_STR-1.4-2022_3</t>
  </si>
  <si>
    <t>Строительство КЛ-10кВ ТП-56 - ТП-410  для повышения надежности электроснабжения потребителей мкр. Заашкадрье (0,48 км) (0,55 км)</t>
  </si>
  <si>
    <t>M_STR-1.4-2022_4</t>
  </si>
  <si>
    <t>Строительство КЛ-10 кВ РП-34-ТП-391 (для повышения надежности электроснабжения Ашкадарского водозабора) (3,4 км)</t>
  </si>
  <si>
    <t>M_STR-1.4-2022-STR-1.4-2023_5</t>
  </si>
  <si>
    <t>Строительство 2хКЛ-10кВ сеч. 240 мм2 РП-31-ТП-3 (Рощинский) для повышения надежности электроснабжения потребителей ул.Элеваторная) (0,52 км)</t>
  </si>
  <si>
    <t>M_STR-1.4-2022-STR-1.4-2023_6</t>
  </si>
  <si>
    <t>Строительство КЛ-6кВ сеч. 150мм2 ТП-211-ТП-213  (для повышения надежности эл.снабжения хлебокомбината) (0,66 км)</t>
  </si>
  <si>
    <t>M_STR-1.4-2022-STR-1.4-2023_7</t>
  </si>
  <si>
    <t>1.4.2</t>
  </si>
  <si>
    <t>Строительство КЛ-10 кВ 3км и ВЛЗ-10 кВ 3,6 км от ПС "Парковая" до МР-Западный</t>
  </si>
  <si>
    <t>M_SLV-1.4-2022_1</t>
  </si>
  <si>
    <t>Монтаж КТП-10/0,4 4 шт. в МР-Западный</t>
  </si>
  <si>
    <t>M_SLV-1.4-2022_2</t>
  </si>
  <si>
    <t>Строительство ВЛИ-0,4 кВ 1,4 км в 10 квартале</t>
  </si>
  <si>
    <t>M_SLV-1.4-2022_3</t>
  </si>
  <si>
    <t>Строительство ВЛИ-0,4 кВ 1,5 км в 29 квартале</t>
  </si>
  <si>
    <t>M_SLV-1.4-2022_4</t>
  </si>
  <si>
    <t>1.4.3</t>
  </si>
  <si>
    <t>Строительство КЛ-10кВ (сеч. 240 мм2) ТП-266 - ТП-267, для создания возможности тех.пр., обеспеченич надежности и категорийности для Роддома, расширение сетей, перевода нагрузки с ПС Тайрук на ПС Юрматы (1,18 км)</t>
  </si>
  <si>
    <t>M_ISH-1.4-2022_1</t>
  </si>
  <si>
    <t>1.6.1</t>
  </si>
  <si>
    <t>Приобретение оборудования для передвижной ЭТЛ (1шт.)</t>
  </si>
  <si>
    <t>M_STR-1.6-2022_1</t>
  </si>
  <si>
    <t>Покупка бесперебойного инсточника питания для ОДС (ДГ) (1шт.)</t>
  </si>
  <si>
    <t>M_STR-1.6-2022_2</t>
  </si>
  <si>
    <t>Приобретение аппарата испытательно-прожигающего АИП-70М (1шт.)</t>
  </si>
  <si>
    <t>M_STR-1.6-2022_3</t>
  </si>
  <si>
    <t>Покупка приемника поискового ПП-500К для определения мест повреждений и глубины залегания кабелей, обследования местности и поиска трассы коммуникаций, выбора кабеля из пучка (3 шт.)</t>
  </si>
  <si>
    <t>M_STR-1.6-2022_4</t>
  </si>
  <si>
    <t>Приобретение омметра ВИТОК (с комбинированным питанием) для измерения эл.сопротивления трансформаторов и жил кабелей (1шт.)</t>
  </si>
  <si>
    <t>M_STR-1.6-2022_5</t>
  </si>
  <si>
    <t>Покупка киловольтметра СКВ-10/140 для измерения среднеквадратических значений напряжения переменного тока синосоидальной формцы частотой 50Гц и напряжения постоянного тока (1шт.)</t>
  </si>
  <si>
    <t>M_STR-1.6-2022_6</t>
  </si>
  <si>
    <t>Приобретение трассоискателя RD7100TLM c генератором Тх-10 для локации кабелей с высоким импендансом, кабелей без заземления (1 шт.)</t>
  </si>
  <si>
    <t>M_STR-1.6-2022_7</t>
  </si>
  <si>
    <t>Покупка устройства испытательного Ретом-21 (1шт.)</t>
  </si>
  <si>
    <t>M_STR-1.6-2022_8</t>
  </si>
  <si>
    <t>Покупка кабельного транспортера К-2 (кабельная тележка) (1шт.)</t>
  </si>
  <si>
    <t>M_STR-1.6-2022_9</t>
  </si>
  <si>
    <t>Покупка ГАЗ-275270  Соболь (полный привод) (2 шт.)</t>
  </si>
  <si>
    <t>M_STR-1.6-2022_10</t>
  </si>
  <si>
    <t>Покупка ГАЗ-275270-265, Соболь цельнометаллический фургон, 6+1 мест, 4*4 (полный привод) (2 шт.)</t>
  </si>
  <si>
    <t>M_STR-1.6-2022_11</t>
  </si>
  <si>
    <t>Покупка автомобиля Рено Дастер, Drive 2,0 4х4 МКП6 (2 шт.)</t>
  </si>
  <si>
    <t>M_STR-1.6-2022_12</t>
  </si>
  <si>
    <t>1.6.2</t>
  </si>
  <si>
    <t>Покупка трактора МТЗ-82 2шт.</t>
  </si>
  <si>
    <t>M_SLV-1.6-2022_1</t>
  </si>
  <si>
    <t>Покупка автомобиля Lada Niva 1шт.</t>
  </si>
  <si>
    <t>M_SLV-1.6-2022_2</t>
  </si>
  <si>
    <t>Покупка автомобиля Газель 2705-777 1 шт.</t>
  </si>
  <si>
    <t>M_SLV-1.6-2022_3</t>
  </si>
  <si>
    <t>Покупка автомобиля Соболь 2725-773 4х4 1 шт.</t>
  </si>
  <si>
    <t>M_SLV-1.6-2022_4</t>
  </si>
  <si>
    <t>Покупка испытательного комплекса Ретом-21 1шт.</t>
  </si>
  <si>
    <t>M_SLV-1.6-2022_5</t>
  </si>
  <si>
    <t>Покупка указателя повреждения кабеля УПК 04М 1шт.</t>
  </si>
  <si>
    <t>M_SLV-1.6-2022_6</t>
  </si>
  <si>
    <t>Покупка тепловизора Testo 2шт.</t>
  </si>
  <si>
    <t>M_SLV-1.6-2022_7</t>
  </si>
  <si>
    <t>Покупка микроомметра ИКС-30А 1шт.</t>
  </si>
  <si>
    <t>M_SLV-1.6-2022_8</t>
  </si>
  <si>
    <t>Покупка вольтамперфазометра ВФМ-3 1шт.</t>
  </si>
  <si>
    <t>M_SLV-1.6-2022_9</t>
  </si>
  <si>
    <t>Покупка измерителя сопротивления ИС20/1 1шт.</t>
  </si>
  <si>
    <t>M_SLV-1.6-2022_10</t>
  </si>
  <si>
    <t>Покупка трассоискателя КИП-2Т 1шт.</t>
  </si>
  <si>
    <t>M_SLV-1.6-2022_11</t>
  </si>
  <si>
    <t>Покупка трассоискателя Сталкер 1шт.</t>
  </si>
  <si>
    <t>M_SLV-1.6-2022_12</t>
  </si>
  <si>
    <t>1.6.3</t>
  </si>
  <si>
    <t>Покупка тепловизора (1 шт.)</t>
  </si>
  <si>
    <t>M_ISH-1.6-2022_1</t>
  </si>
  <si>
    <t>Покупка Ретом-21 (1шт.)</t>
  </si>
  <si>
    <t>M_ISH-1.6-2022_2</t>
  </si>
  <si>
    <t>Покупка РТ-2048-12 (1шт.)</t>
  </si>
  <si>
    <t>M_ISH-1.6-2022_3</t>
  </si>
  <si>
    <t>Покупка Энергомонитор 3.3т1 (1 шт.)</t>
  </si>
  <si>
    <t>M_ISH-1.6-2022_4</t>
  </si>
  <si>
    <t>Покупка указателя повреждения кабеля УПК04М (1 шт.)</t>
  </si>
  <si>
    <t>M_ISH-1.6-2022_5</t>
  </si>
  <si>
    <t>Покупка трассо-поискового приемника Ridgid SR-20 Seek Tech (2 шт.)</t>
  </si>
  <si>
    <t>M_ISH-1.6-2022_6</t>
  </si>
  <si>
    <t>Покупка ГАЗ-330232 грузовой с бортовой платформой   (1 шт.)</t>
  </si>
  <si>
    <t>M_ISH-1.6-2022_7</t>
  </si>
  <si>
    <t>Покупка автоподъемника ПСС-131.18Э (решетка) на шасси ГАЗ-С42R33 NEXT 7 местный  (1 шт.)</t>
  </si>
  <si>
    <t>M_ISH-1.6-2022_8</t>
  </si>
  <si>
    <t>Покупка автоподъемника ПСС-131.18Э на шасси ГАЗ-С42А43 7 местный 4х4  (1 шт.)</t>
  </si>
  <si>
    <t>M_ISH-1.6-2022_9</t>
  </si>
  <si>
    <t>Покупка экскаватора-погрузчика JCB 4CX с бетоноломом  (1 шт.)</t>
  </si>
  <si>
    <t>M_ISH-1.6-2022_10</t>
  </si>
  <si>
    <t>Покупка прицепа тракторного самосвального 2ПТС-4,5  (1 шт.)</t>
  </si>
  <si>
    <t>M_ISH-1.6-2022_11</t>
  </si>
  <si>
    <t>Покупка снегохода Тайга (2шт.)</t>
  </si>
  <si>
    <t>M_ISH-1.6-2022_12</t>
  </si>
  <si>
    <t>Приказом Минпрома РБ № 160-О от 21.10.2021 г.</t>
  </si>
  <si>
    <t>ООО "АСТ"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</si>
</sst>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1" x14ac:knownFonts="1">
    <font>
      <sz val="10"/>
      <name val="Arial Cyr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Calibri"/>
      <family val="2"/>
      <charset val="1"/>
    </font>
    <font>
      <sz val="11"/>
      <color indexed="8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b/>
      <sz val="10"/>
      <name val="Arial Cyr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</fills>
  <borders count="13">
    <border>
      <left/>
      <right/>
      <top/>
      <bottom/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3" fillId="0" borderId="0"/>
    <xf numFmtId="0" fontId="4" fillId="0" borderId="0"/>
    <xf numFmtId="0" fontId="6" fillId="0" borderId="0"/>
    <xf numFmtId="0" fontId="8" fillId="0" borderId="0"/>
    <xf numFmtId="0" fontId="6" fillId="0" borderId="0"/>
    <xf numFmtId="0" fontId="9" fillId="0" borderId="0"/>
    <xf numFmtId="0" fontId="8" fillId="0" borderId="0"/>
  </cellStyleXfs>
  <cellXfs count="73">
    <xf numFmtId="0" fontId="0" fillId="0" borderId="0" xfId="0"/>
    <xf numFmtId="0" fontId="0" fillId="2" borderId="0" xfId="0" applyFont="1" applyFill="1" applyBorder="1" applyAlignment="1">
      <alignment horizontal="left"/>
    </xf>
    <xf numFmtId="0" fontId="0" fillId="0" borderId="0" xfId="0" applyFont="1" applyFill="1" applyBorder="1" applyAlignment="1">
      <alignment horizontal="left"/>
    </xf>
    <xf numFmtId="0" fontId="0" fillId="2" borderId="0" xfId="0" applyFill="1"/>
    <xf numFmtId="0" fontId="0" fillId="0" borderId="0" xfId="0" applyFill="1"/>
    <xf numFmtId="0" fontId="1" fillId="2" borderId="0" xfId="0" applyFont="1" applyFill="1" applyBorder="1" applyAlignment="1">
      <alignment horizontal="right"/>
    </xf>
    <xf numFmtId="0" fontId="2" fillId="2" borderId="0" xfId="0" applyFont="1" applyFill="1" applyBorder="1" applyAlignment="1"/>
    <xf numFmtId="0" fontId="1" fillId="2" borderId="0" xfId="0" applyFont="1" applyFill="1" applyBorder="1" applyAlignment="1">
      <alignment horizontal="center" vertical="top"/>
    </xf>
    <xf numFmtId="0" fontId="1" fillId="2" borderId="0" xfId="0" applyFont="1" applyFill="1" applyBorder="1" applyAlignment="1">
      <alignment horizontal="left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textRotation="90" wrapText="1"/>
    </xf>
    <xf numFmtId="0" fontId="1" fillId="2" borderId="4" xfId="0" applyFont="1" applyFill="1" applyBorder="1" applyAlignment="1">
      <alignment horizontal="center" vertical="top"/>
    </xf>
    <xf numFmtId="0" fontId="1" fillId="0" borderId="4" xfId="0" applyFont="1" applyFill="1" applyBorder="1" applyAlignment="1">
      <alignment horizontal="center" vertical="center" textRotation="90" wrapText="1"/>
    </xf>
    <xf numFmtId="2" fontId="2" fillId="0" borderId="8" xfId="3" applyNumberFormat="1" applyFont="1" applyFill="1" applyBorder="1" applyAlignment="1">
      <alignment horizontal="center" vertical="center"/>
    </xf>
    <xf numFmtId="2" fontId="7" fillId="0" borderId="8" xfId="3" applyNumberFormat="1" applyFont="1" applyFill="1" applyBorder="1" applyAlignment="1">
      <alignment horizontal="center" vertical="center" wrapText="1"/>
    </xf>
    <xf numFmtId="2" fontId="7" fillId="0" borderId="8" xfId="0" applyNumberFormat="1" applyFont="1" applyFill="1" applyBorder="1" applyAlignment="1">
      <alignment horizontal="center" vertical="center" wrapText="1"/>
    </xf>
    <xf numFmtId="2" fontId="2" fillId="0" borderId="8" xfId="0" applyNumberFormat="1" applyFont="1" applyFill="1" applyBorder="1" applyAlignment="1">
      <alignment horizontal="center" vertical="center" wrapText="1"/>
    </xf>
    <xf numFmtId="2" fontId="1" fillId="0" borderId="8" xfId="3" applyNumberFormat="1" applyFont="1" applyFill="1" applyBorder="1" applyAlignment="1">
      <alignment horizontal="center" vertical="center"/>
    </xf>
    <xf numFmtId="2" fontId="5" fillId="0" borderId="8" xfId="3" applyNumberFormat="1" applyFont="1" applyFill="1" applyBorder="1" applyAlignment="1">
      <alignment horizontal="center" vertical="center" wrapText="1"/>
    </xf>
    <xf numFmtId="2" fontId="2" fillId="0" borderId="8" xfId="4" applyNumberFormat="1" applyFont="1" applyFill="1" applyBorder="1" applyAlignment="1">
      <alignment horizontal="center" vertical="center" wrapText="1"/>
    </xf>
    <xf numFmtId="2" fontId="7" fillId="0" borderId="8" xfId="4" applyNumberFormat="1" applyFont="1" applyFill="1" applyBorder="1" applyAlignment="1">
      <alignment horizontal="center" vertical="center" wrapText="1"/>
    </xf>
    <xf numFmtId="2" fontId="7" fillId="0" borderId="8" xfId="3" applyNumberFormat="1" applyFont="1" applyFill="1" applyBorder="1" applyAlignment="1" applyProtection="1">
      <alignment horizontal="center" vertical="center" wrapText="1"/>
    </xf>
    <xf numFmtId="2" fontId="1" fillId="0" borderId="8" xfId="4" applyNumberFormat="1" applyFont="1" applyFill="1" applyBorder="1" applyAlignment="1">
      <alignment horizontal="center" vertical="center" wrapText="1"/>
    </xf>
    <xf numFmtId="2" fontId="1" fillId="0" borderId="8" xfId="0" applyNumberFormat="1" applyFont="1" applyFill="1" applyBorder="1" applyAlignment="1">
      <alignment horizontal="center" vertical="center" wrapText="1"/>
    </xf>
    <xf numFmtId="2" fontId="1" fillId="0" borderId="9" xfId="0" applyNumberFormat="1" applyFont="1" applyFill="1" applyBorder="1" applyAlignment="1">
      <alignment horizontal="center" vertical="center" wrapText="1"/>
    </xf>
    <xf numFmtId="2" fontId="1" fillId="0" borderId="10" xfId="0" applyNumberFormat="1" applyFont="1" applyFill="1" applyBorder="1" applyAlignment="1">
      <alignment horizontal="center" vertical="center" wrapText="1"/>
    </xf>
    <xf numFmtId="2" fontId="5" fillId="0" borderId="8" xfId="5" applyNumberFormat="1" applyFont="1" applyFill="1" applyBorder="1" applyAlignment="1">
      <alignment horizontal="center" vertical="center" wrapText="1"/>
    </xf>
    <xf numFmtId="2" fontId="1" fillId="0" borderId="8" xfId="6" applyNumberFormat="1" applyFont="1" applyFill="1" applyBorder="1" applyAlignment="1">
      <alignment horizontal="center" vertical="center" wrapText="1"/>
    </xf>
    <xf numFmtId="2" fontId="5" fillId="0" borderId="8" xfId="4" applyNumberFormat="1" applyFont="1" applyFill="1" applyBorder="1" applyAlignment="1">
      <alignment horizontal="center" vertical="center" wrapText="1"/>
    </xf>
    <xf numFmtId="2" fontId="5" fillId="0" borderId="8" xfId="0" applyNumberFormat="1" applyFont="1" applyFill="1" applyBorder="1" applyAlignment="1">
      <alignment horizontal="center" vertical="center" wrapText="1"/>
    </xf>
    <xf numFmtId="2" fontId="1" fillId="0" borderId="8" xfId="7" applyNumberFormat="1" applyFont="1" applyFill="1" applyBorder="1" applyAlignment="1">
      <alignment horizontal="center" vertical="center" wrapText="1"/>
    </xf>
    <xf numFmtId="2" fontId="5" fillId="0" borderId="11" xfId="0" applyNumberFormat="1" applyFont="1" applyFill="1" applyBorder="1" applyAlignment="1">
      <alignment horizontal="center" vertical="center" wrapText="1"/>
    </xf>
    <xf numFmtId="2" fontId="7" fillId="0" borderId="8" xfId="0" applyNumberFormat="1" applyFont="1" applyFill="1" applyBorder="1" applyAlignment="1">
      <alignment horizontal="center" vertical="center"/>
    </xf>
    <xf numFmtId="2" fontId="5" fillId="0" borderId="8" xfId="0" applyNumberFormat="1" applyFont="1" applyFill="1" applyBorder="1" applyAlignment="1">
      <alignment horizontal="center" vertical="center"/>
    </xf>
    <xf numFmtId="2" fontId="5" fillId="0" borderId="10" xfId="0" applyNumberFormat="1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0" fillId="0" borderId="0" xfId="0" applyFont="1"/>
    <xf numFmtId="0" fontId="10" fillId="2" borderId="0" xfId="0" applyFont="1" applyFill="1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10" fillId="0" borderId="0" xfId="0" applyFont="1" applyFill="1"/>
    <xf numFmtId="0" fontId="2" fillId="2" borderId="4" xfId="0" applyFont="1" applyFill="1" applyBorder="1" applyAlignment="1">
      <alignment horizontal="left"/>
    </xf>
    <xf numFmtId="0" fontId="10" fillId="2" borderId="0" xfId="0" applyFont="1" applyFill="1"/>
    <xf numFmtId="0" fontId="10" fillId="0" borderId="0" xfId="0" applyFont="1" applyFill="1" applyBorder="1" applyAlignment="1">
      <alignment horizontal="left"/>
    </xf>
    <xf numFmtId="0" fontId="2" fillId="2" borderId="6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/>
    </xf>
    <xf numFmtId="0" fontId="1" fillId="2" borderId="3" xfId="0" applyFont="1" applyFill="1" applyBorder="1" applyAlignment="1">
      <alignment horizontal="center" vertical="top"/>
    </xf>
    <xf numFmtId="0" fontId="1" fillId="0" borderId="3" xfId="0" applyFont="1" applyFill="1" applyBorder="1" applyAlignment="1">
      <alignment horizontal="center" vertical="top"/>
    </xf>
    <xf numFmtId="164" fontId="2" fillId="2" borderId="12" xfId="0" applyNumberFormat="1" applyFont="1" applyFill="1" applyBorder="1" applyAlignment="1">
      <alignment horizontal="center" vertical="center"/>
    </xf>
    <xf numFmtId="164" fontId="2" fillId="0" borderId="12" xfId="0" applyNumberFormat="1" applyFont="1" applyFill="1" applyBorder="1" applyAlignment="1">
      <alignment horizontal="center" vertical="center"/>
    </xf>
    <xf numFmtId="164" fontId="1" fillId="2" borderId="12" xfId="0" applyNumberFormat="1" applyFont="1" applyFill="1" applyBorder="1" applyAlignment="1">
      <alignment horizontal="center" vertical="center"/>
    </xf>
    <xf numFmtId="164" fontId="1" fillId="0" borderId="12" xfId="0" applyNumberFormat="1" applyFont="1" applyFill="1" applyBorder="1" applyAlignment="1">
      <alignment horizontal="center" vertical="center"/>
    </xf>
    <xf numFmtId="164" fontId="2" fillId="0" borderId="12" xfId="0" applyNumberFormat="1" applyFont="1" applyFill="1" applyBorder="1" applyAlignment="1">
      <alignment horizontal="center" vertical="center" wrapText="1"/>
    </xf>
    <xf numFmtId="164" fontId="1" fillId="0" borderId="12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textRotation="90" wrapText="1"/>
    </xf>
    <xf numFmtId="49" fontId="2" fillId="2" borderId="2" xfId="0" applyNumberFormat="1" applyFont="1" applyFill="1" applyBorder="1" applyAlignment="1">
      <alignment horizontal="center"/>
    </xf>
    <xf numFmtId="0" fontId="1" fillId="2" borderId="0" xfId="0" applyFont="1" applyFill="1" applyBorder="1" applyAlignment="1">
      <alignment horizontal="right"/>
    </xf>
    <xf numFmtId="0" fontId="1" fillId="2" borderId="0" xfId="0" applyFont="1" applyFill="1" applyBorder="1" applyAlignment="1">
      <alignment horizontal="right" vertical="top" wrapText="1"/>
    </xf>
    <xf numFmtId="0" fontId="1" fillId="2" borderId="0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top"/>
    </xf>
    <xf numFmtId="49" fontId="2" fillId="0" borderId="2" xfId="0" applyNumberFormat="1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center" vertical="top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textRotation="90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textRotation="90" wrapText="1"/>
    </xf>
  </cellXfs>
  <cellStyles count="8">
    <cellStyle name="Excel Built-in Explanatory Text" xfId="1"/>
    <cellStyle name="Excel Built-in Explanatory Text 1" xfId="2"/>
    <cellStyle name="Обычный" xfId="0" builtinId="0"/>
    <cellStyle name="Обычный 2 2 2" xfId="7"/>
    <cellStyle name="Обычный 3" xfId="4"/>
    <cellStyle name="Обычный 6 2 3" xfId="6"/>
    <cellStyle name="Обычный 7" xfId="3"/>
    <cellStyle name="Обычный 7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59"/>
  <sheetViews>
    <sheetView tabSelected="1" topLeftCell="C5" zoomScale="70" zoomScaleNormal="70" zoomScaleSheetLayoutView="100" workbookViewId="0">
      <selection activeCell="V22" sqref="V22"/>
    </sheetView>
  </sheetViews>
  <sheetFormatPr defaultColWidth="7.5703125" defaultRowHeight="12.75" outlineLevelRow="1" x14ac:dyDescent="0.2"/>
  <cols>
    <col min="1" max="1" width="7.7109375" style="1" customWidth="1"/>
    <col min="2" max="2" width="43.5703125" style="1" customWidth="1"/>
    <col min="3" max="3" width="16.28515625" style="1" customWidth="1"/>
    <col min="4" max="9" width="10.42578125" style="1" customWidth="1"/>
    <col min="10" max="19" width="7" style="1" customWidth="1"/>
    <col min="20" max="20" width="12.5703125" style="1" customWidth="1"/>
    <col min="21" max="21" width="11.140625" style="1" customWidth="1"/>
    <col min="22" max="29" width="10.42578125" style="1" customWidth="1"/>
    <col min="30" max="30" width="13.7109375" style="2" customWidth="1"/>
    <col min="31" max="33" width="10.42578125" style="2" customWidth="1"/>
    <col min="34" max="35" width="10.42578125" style="1" customWidth="1"/>
    <col min="36" max="39" width="0" style="1" hidden="1" customWidth="1"/>
    <col min="40" max="16384" width="7.5703125" style="1"/>
  </cols>
  <sheetData>
    <row r="1" spans="1:256" s="3" customFormat="1" ht="12.75" customHeight="1" x14ac:dyDescent="0.2">
      <c r="AD1" s="4"/>
      <c r="AE1" s="4"/>
      <c r="AF1" s="60" t="s">
        <v>0</v>
      </c>
      <c r="AG1" s="60"/>
      <c r="AH1" s="60"/>
      <c r="AI1" s="60"/>
      <c r="AJ1" s="60"/>
      <c r="AK1" s="60"/>
      <c r="AL1" s="60"/>
      <c r="AM1" s="60"/>
    </row>
    <row r="2" spans="1:256" ht="33" customHeight="1" x14ac:dyDescent="0.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4"/>
      <c r="AE2" s="4"/>
      <c r="AF2" s="61" t="s">
        <v>1</v>
      </c>
      <c r="AG2" s="61"/>
      <c r="AH2" s="61"/>
      <c r="AI2" s="61"/>
      <c r="AJ2" s="61"/>
      <c r="AK2" s="61"/>
      <c r="AL2" s="61"/>
      <c r="AM2" s="61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</row>
    <row r="3" spans="1:256" x14ac:dyDescent="0.2">
      <c r="A3" s="62" t="s">
        <v>124</v>
      </c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  <c r="T3" s="62"/>
      <c r="U3" s="62"/>
      <c r="V3" s="62"/>
      <c r="W3" s="62"/>
      <c r="X3" s="62"/>
      <c r="Y3" s="62"/>
      <c r="Z3" s="62"/>
      <c r="AA3" s="62"/>
      <c r="AB3" s="62"/>
      <c r="AC3" s="62"/>
      <c r="AD3" s="62"/>
      <c r="AE3" s="62"/>
      <c r="AF3" s="62"/>
      <c r="AG3" s="62"/>
      <c r="AH3" s="62"/>
      <c r="AI3" s="62"/>
      <c r="AJ3" s="62"/>
      <c r="AK3" s="62"/>
      <c r="AL3" s="62"/>
      <c r="AM3" s="62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  <c r="IU3"/>
      <c r="IV3"/>
    </row>
    <row r="4" spans="1:256" ht="12.75" customHeight="1" x14ac:dyDescent="0.2">
      <c r="A4" s="62" t="s">
        <v>125</v>
      </c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62"/>
      <c r="AH4" s="62"/>
      <c r="AI4" s="62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</row>
    <row r="5" spans="1:256" ht="9" customHeight="1" x14ac:dyDescent="0.2">
      <c r="A5"/>
      <c r="B5"/>
      <c r="C5"/>
      <c r="D5"/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 s="4"/>
      <c r="AE5" s="4"/>
      <c r="AF5" s="4"/>
      <c r="AG5" s="4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</row>
    <row r="6" spans="1:256" x14ac:dyDescent="0.2">
      <c r="A6"/>
      <c r="B6"/>
      <c r="C6"/>
      <c r="D6"/>
      <c r="E6"/>
      <c r="F6"/>
      <c r="G6"/>
      <c r="H6"/>
      <c r="I6"/>
      <c r="J6"/>
      <c r="K6"/>
      <c r="L6"/>
      <c r="M6"/>
      <c r="N6"/>
      <c r="O6"/>
      <c r="P6"/>
      <c r="Q6"/>
      <c r="R6"/>
      <c r="S6"/>
      <c r="T6" s="5" t="s">
        <v>2</v>
      </c>
      <c r="U6" s="6" t="s">
        <v>334</v>
      </c>
      <c r="V6" s="6"/>
      <c r="W6" s="6"/>
      <c r="X6" s="6"/>
      <c r="Y6" s="6"/>
      <c r="Z6" s="6"/>
      <c r="AA6" s="6"/>
      <c r="AB6" s="6"/>
      <c r="AC6"/>
      <c r="AD6" s="4"/>
      <c r="AE6" s="4"/>
      <c r="AF6" s="4"/>
      <c r="AG6" s="4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  <c r="IU6"/>
      <c r="IV6"/>
    </row>
    <row r="7" spans="1:256" ht="12.75" customHeight="1" x14ac:dyDescent="0.2">
      <c r="A7"/>
      <c r="B7"/>
      <c r="C7"/>
      <c r="D7"/>
      <c r="E7"/>
      <c r="F7"/>
      <c r="G7"/>
      <c r="H7"/>
      <c r="I7"/>
      <c r="J7"/>
      <c r="K7"/>
      <c r="L7"/>
      <c r="M7"/>
      <c r="N7"/>
      <c r="O7"/>
      <c r="P7"/>
      <c r="Q7"/>
      <c r="R7"/>
      <c r="S7"/>
      <c r="T7"/>
      <c r="U7" s="63" t="s">
        <v>3</v>
      </c>
      <c r="V7" s="63"/>
      <c r="W7" s="63"/>
      <c r="X7" s="63"/>
      <c r="Y7" s="63"/>
      <c r="Z7" s="63"/>
      <c r="AA7" s="63"/>
      <c r="AB7" s="7"/>
      <c r="AC7" s="7"/>
      <c r="AD7" s="4"/>
      <c r="AE7" s="4"/>
      <c r="AF7" s="4"/>
      <c r="AG7" s="4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  <c r="IN7"/>
      <c r="IO7"/>
      <c r="IP7"/>
      <c r="IQ7"/>
      <c r="IR7"/>
      <c r="IS7"/>
      <c r="IT7"/>
      <c r="IU7"/>
      <c r="IV7"/>
    </row>
    <row r="8" spans="1:256" ht="9" customHeight="1" x14ac:dyDescent="0.2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 s="4"/>
      <c r="AE8" s="4"/>
      <c r="AF8" s="4"/>
      <c r="AG8" s="4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</row>
    <row r="9" spans="1:256" x14ac:dyDescent="0.2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 s="59" t="s">
        <v>126</v>
      </c>
      <c r="W9" s="59"/>
      <c r="X9" s="8" t="s">
        <v>4</v>
      </c>
      <c r="Y9"/>
      <c r="Z9"/>
      <c r="AA9"/>
      <c r="AB9"/>
      <c r="AC9"/>
      <c r="AD9" s="4"/>
      <c r="AE9" s="4"/>
      <c r="AF9" s="4"/>
      <c r="AG9" s="4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  <c r="IU9"/>
      <c r="IV9"/>
    </row>
    <row r="10" spans="1:256" ht="9" customHeight="1" x14ac:dyDescent="0.2">
      <c r="A10"/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 s="4"/>
      <c r="AE10" s="4"/>
      <c r="AF10" s="4"/>
      <c r="AG10" s="4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</row>
    <row r="11" spans="1:256" ht="17.25" customHeight="1" x14ac:dyDescent="0.2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 s="5" t="s">
        <v>5</v>
      </c>
      <c r="V11" s="64" t="s">
        <v>333</v>
      </c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  <c r="IU11"/>
      <c r="IV11"/>
    </row>
    <row r="12" spans="1:256" x14ac:dyDescent="0.2">
      <c r="A12"/>
      <c r="B12"/>
      <c r="C12"/>
      <c r="D12"/>
      <c r="E12"/>
      <c r="F12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 s="65"/>
      <c r="W12" s="65"/>
      <c r="X12" s="65"/>
      <c r="Y12" s="65"/>
      <c r="Z12" s="65"/>
      <c r="AA12" s="65"/>
      <c r="AB12" s="65"/>
      <c r="AC12" s="65"/>
      <c r="AD12" s="65"/>
      <c r="AE12" s="65"/>
      <c r="AF12" s="4"/>
      <c r="AG12" s="4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  <c r="IU12"/>
      <c r="IV12"/>
    </row>
    <row r="13" spans="1:256" ht="9" customHeight="1" x14ac:dyDescent="0.2">
      <c r="A13"/>
      <c r="B13"/>
      <c r="C13"/>
      <c r="D13"/>
      <c r="E13"/>
      <c r="F13"/>
      <c r="G13"/>
      <c r="H13"/>
      <c r="I13" s="7"/>
      <c r="J13" s="7"/>
      <c r="K13" s="7"/>
      <c r="L13" s="7"/>
      <c r="M13" s="7"/>
      <c r="N13" s="7"/>
      <c r="O13" s="7"/>
      <c r="P13" s="7"/>
      <c r="Q13" s="7"/>
      <c r="R13"/>
      <c r="S13"/>
      <c r="T13"/>
      <c r="U13"/>
      <c r="V13"/>
      <c r="W13"/>
      <c r="X13"/>
      <c r="Y13"/>
      <c r="Z13"/>
      <c r="AA13"/>
      <c r="AB13"/>
      <c r="AC13"/>
      <c r="AD13" s="4"/>
      <c r="AE13" s="4"/>
      <c r="AF13" s="4"/>
      <c r="AG13" s="4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  <c r="IU13"/>
      <c r="IV13"/>
    </row>
    <row r="14" spans="1:256" ht="22.5" customHeight="1" x14ac:dyDescent="0.2">
      <c r="A14" s="66" t="s">
        <v>6</v>
      </c>
      <c r="B14" s="66" t="s">
        <v>7</v>
      </c>
      <c r="C14" s="66" t="s">
        <v>8</v>
      </c>
      <c r="D14" s="67" t="s">
        <v>9</v>
      </c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  <c r="Q14" s="67"/>
      <c r="R14" s="67"/>
      <c r="S14" s="67"/>
      <c r="T14" s="67"/>
      <c r="U14" s="67"/>
      <c r="V14" s="67"/>
      <c r="W14" s="67"/>
      <c r="X14" s="67"/>
      <c r="Y14" s="67"/>
      <c r="Z14" s="67"/>
      <c r="AA14" s="67"/>
      <c r="AB14" s="67"/>
      <c r="AC14" s="67"/>
      <c r="AD14" s="67"/>
      <c r="AE14" s="67"/>
      <c r="AF14" s="67"/>
      <c r="AG14" s="67"/>
      <c r="AH14" s="67"/>
      <c r="AI14" s="67"/>
      <c r="AJ14" s="9"/>
      <c r="AK14" s="9"/>
      <c r="AL14" s="9"/>
      <c r="AM14" s="10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  <c r="IU14"/>
      <c r="IV14"/>
    </row>
    <row r="15" spans="1:256" ht="64.5" customHeight="1" x14ac:dyDescent="0.2">
      <c r="A15" s="66"/>
      <c r="B15" s="66"/>
      <c r="C15" s="66"/>
      <c r="D15" s="68" t="s">
        <v>10</v>
      </c>
      <c r="E15" s="68"/>
      <c r="F15" s="68"/>
      <c r="G15" s="68"/>
      <c r="H15" s="68"/>
      <c r="I15" s="68"/>
      <c r="J15" s="68"/>
      <c r="K15" s="68"/>
      <c r="L15" s="68" t="s">
        <v>11</v>
      </c>
      <c r="M15" s="68"/>
      <c r="N15" s="68"/>
      <c r="O15" s="68"/>
      <c r="P15" s="68"/>
      <c r="Q15" s="68"/>
      <c r="R15" s="69" t="s">
        <v>12</v>
      </c>
      <c r="S15" s="69"/>
      <c r="T15" s="69"/>
      <c r="U15" s="69"/>
      <c r="V15" s="69" t="s">
        <v>13</v>
      </c>
      <c r="W15" s="69"/>
      <c r="X15" s="69"/>
      <c r="Y15" s="69"/>
      <c r="Z15" s="69" t="s">
        <v>14</v>
      </c>
      <c r="AA15" s="69"/>
      <c r="AB15" s="69"/>
      <c r="AC15" s="69"/>
      <c r="AD15" s="71" t="s">
        <v>15</v>
      </c>
      <c r="AE15" s="71"/>
      <c r="AF15" s="71"/>
      <c r="AG15" s="71"/>
      <c r="AH15" s="68" t="s">
        <v>16</v>
      </c>
      <c r="AI15" s="68"/>
      <c r="AJ15" s="12"/>
      <c r="AK15" s="12"/>
      <c r="AL15" s="12"/>
      <c r="AM15" s="13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</row>
    <row r="16" spans="1:256" ht="328.5" customHeight="1" x14ac:dyDescent="0.2">
      <c r="A16" s="66"/>
      <c r="B16" s="66"/>
      <c r="C16" s="66"/>
      <c r="D16" s="70" t="s">
        <v>17</v>
      </c>
      <c r="E16" s="70"/>
      <c r="F16" s="70" t="s">
        <v>18</v>
      </c>
      <c r="G16" s="70"/>
      <c r="H16" s="70" t="s">
        <v>19</v>
      </c>
      <c r="I16" s="70"/>
      <c r="J16" s="70" t="s">
        <v>20</v>
      </c>
      <c r="K16" s="70"/>
      <c r="L16" s="70" t="s">
        <v>21</v>
      </c>
      <c r="M16" s="70"/>
      <c r="N16" s="70" t="s">
        <v>22</v>
      </c>
      <c r="O16" s="70"/>
      <c r="P16" s="70" t="s">
        <v>23</v>
      </c>
      <c r="Q16" s="70"/>
      <c r="R16" s="70" t="s">
        <v>24</v>
      </c>
      <c r="S16" s="70"/>
      <c r="T16" s="70" t="s">
        <v>25</v>
      </c>
      <c r="U16" s="70"/>
      <c r="V16" s="70" t="s">
        <v>26</v>
      </c>
      <c r="W16" s="70"/>
      <c r="X16" s="70" t="s">
        <v>27</v>
      </c>
      <c r="Y16" s="70"/>
      <c r="Z16" s="70" t="s">
        <v>28</v>
      </c>
      <c r="AA16" s="70"/>
      <c r="AB16" s="70" t="s">
        <v>29</v>
      </c>
      <c r="AC16" s="70"/>
      <c r="AD16" s="72" t="s">
        <v>30</v>
      </c>
      <c r="AE16" s="72"/>
      <c r="AF16" s="72" t="s">
        <v>31</v>
      </c>
      <c r="AG16" s="72"/>
      <c r="AH16" s="70" t="s">
        <v>32</v>
      </c>
      <c r="AI16" s="70"/>
      <c r="AJ16" s="70" t="s">
        <v>33</v>
      </c>
      <c r="AK16" s="70"/>
      <c r="AL16" s="70" t="s">
        <v>34</v>
      </c>
      <c r="AM16" s="70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</row>
    <row r="17" spans="1:256" ht="45" customHeight="1" x14ac:dyDescent="0.2">
      <c r="A17" s="66"/>
      <c r="B17" s="66"/>
      <c r="C17" s="66"/>
      <c r="D17" s="14" t="s">
        <v>35</v>
      </c>
      <c r="E17" s="14" t="s">
        <v>36</v>
      </c>
      <c r="F17" s="14" t="s">
        <v>35</v>
      </c>
      <c r="G17" s="14" t="s">
        <v>36</v>
      </c>
      <c r="H17" s="14" t="s">
        <v>35</v>
      </c>
      <c r="I17" s="14" t="s">
        <v>36</v>
      </c>
      <c r="J17" s="14" t="s">
        <v>35</v>
      </c>
      <c r="K17" s="14" t="s">
        <v>36</v>
      </c>
      <c r="L17" s="14" t="s">
        <v>35</v>
      </c>
      <c r="M17" s="14" t="s">
        <v>36</v>
      </c>
      <c r="N17" s="14" t="s">
        <v>35</v>
      </c>
      <c r="O17" s="14" t="s">
        <v>36</v>
      </c>
      <c r="P17" s="14" t="s">
        <v>35</v>
      </c>
      <c r="Q17" s="14" t="s">
        <v>36</v>
      </c>
      <c r="R17" s="14" t="s">
        <v>35</v>
      </c>
      <c r="S17" s="14" t="s">
        <v>36</v>
      </c>
      <c r="T17" s="14" t="s">
        <v>35</v>
      </c>
      <c r="U17" s="14" t="s">
        <v>36</v>
      </c>
      <c r="V17" s="14" t="s">
        <v>35</v>
      </c>
      <c r="W17" s="14" t="s">
        <v>36</v>
      </c>
      <c r="X17" s="14" t="s">
        <v>35</v>
      </c>
      <c r="Y17" s="14" t="s">
        <v>36</v>
      </c>
      <c r="Z17" s="14" t="s">
        <v>35</v>
      </c>
      <c r="AA17" s="14" t="s">
        <v>36</v>
      </c>
      <c r="AB17" s="14" t="s">
        <v>35</v>
      </c>
      <c r="AC17" s="14" t="s">
        <v>36</v>
      </c>
      <c r="AD17" s="16" t="s">
        <v>35</v>
      </c>
      <c r="AE17" s="16" t="s">
        <v>36</v>
      </c>
      <c r="AF17" s="58" t="s">
        <v>35</v>
      </c>
      <c r="AG17" s="58" t="s">
        <v>36</v>
      </c>
      <c r="AH17" s="14" t="s">
        <v>35</v>
      </c>
      <c r="AI17" s="14" t="s">
        <v>36</v>
      </c>
      <c r="AJ17" s="14" t="s">
        <v>35</v>
      </c>
      <c r="AK17" s="14" t="s">
        <v>36</v>
      </c>
      <c r="AL17" s="14" t="s">
        <v>35</v>
      </c>
      <c r="AM17" s="14" t="s">
        <v>36</v>
      </c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</row>
    <row r="18" spans="1:256" ht="15.75" customHeight="1" x14ac:dyDescent="0.2">
      <c r="A18" s="15">
        <v>1</v>
      </c>
      <c r="B18" s="15">
        <v>2</v>
      </c>
      <c r="C18" s="15">
        <v>3</v>
      </c>
      <c r="D18" s="50" t="s">
        <v>37</v>
      </c>
      <c r="E18" s="50" t="s">
        <v>38</v>
      </c>
      <c r="F18" s="50" t="s">
        <v>37</v>
      </c>
      <c r="G18" s="50" t="s">
        <v>38</v>
      </c>
      <c r="H18" s="50" t="s">
        <v>39</v>
      </c>
      <c r="I18" s="50" t="s">
        <v>40</v>
      </c>
      <c r="J18" s="50" t="s">
        <v>41</v>
      </c>
      <c r="K18" s="50" t="s">
        <v>42</v>
      </c>
      <c r="L18" s="50" t="s">
        <v>43</v>
      </c>
      <c r="M18" s="50" t="s">
        <v>44</v>
      </c>
      <c r="N18" s="50" t="s">
        <v>45</v>
      </c>
      <c r="O18" s="50" t="s">
        <v>46</v>
      </c>
      <c r="P18" s="50" t="s">
        <v>47</v>
      </c>
      <c r="Q18" s="50" t="s">
        <v>47</v>
      </c>
      <c r="R18" s="50" t="s">
        <v>48</v>
      </c>
      <c r="S18" s="50" t="s">
        <v>49</v>
      </c>
      <c r="T18" s="50" t="s">
        <v>50</v>
      </c>
      <c r="U18" s="50" t="s">
        <v>51</v>
      </c>
      <c r="V18" s="50" t="s">
        <v>52</v>
      </c>
      <c r="W18" s="50" t="s">
        <v>53</v>
      </c>
      <c r="X18" s="50" t="s">
        <v>54</v>
      </c>
      <c r="Y18" s="50" t="s">
        <v>55</v>
      </c>
      <c r="Z18" s="50" t="s">
        <v>56</v>
      </c>
      <c r="AA18" s="50" t="s">
        <v>57</v>
      </c>
      <c r="AB18" s="50" t="s">
        <v>58</v>
      </c>
      <c r="AC18" s="50" t="s">
        <v>59</v>
      </c>
      <c r="AD18" s="51" t="s">
        <v>60</v>
      </c>
      <c r="AE18" s="51" t="s">
        <v>61</v>
      </c>
      <c r="AF18" s="51" t="s">
        <v>62</v>
      </c>
      <c r="AG18" s="51" t="s">
        <v>63</v>
      </c>
      <c r="AH18" s="50" t="s">
        <v>64</v>
      </c>
      <c r="AI18" s="50" t="s">
        <v>65</v>
      </c>
      <c r="AJ18" s="15" t="s">
        <v>66</v>
      </c>
      <c r="AK18" s="15" t="s">
        <v>67</v>
      </c>
      <c r="AL18" s="15" t="s">
        <v>68</v>
      </c>
      <c r="AM18" s="15" t="s">
        <v>68</v>
      </c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</row>
    <row r="19" spans="1:256" s="41" customFormat="1" ht="25.5" x14ac:dyDescent="0.2">
      <c r="A19" s="17" t="s">
        <v>69</v>
      </c>
      <c r="B19" s="18" t="s">
        <v>70</v>
      </c>
      <c r="C19" s="19" t="s">
        <v>71</v>
      </c>
      <c r="D19" s="52">
        <f t="shared" ref="D19:AI19" si="0">SUM(D20:D25)</f>
        <v>19.017000000000003</v>
      </c>
      <c r="E19" s="52">
        <f t="shared" si="0"/>
        <v>0</v>
      </c>
      <c r="F19" s="52">
        <f t="shared" si="0"/>
        <v>37.742000000000004</v>
      </c>
      <c r="G19" s="52">
        <f t="shared" si="0"/>
        <v>8.6920000000000002</v>
      </c>
      <c r="H19" s="52">
        <f t="shared" si="0"/>
        <v>0</v>
      </c>
      <c r="I19" s="52">
        <f t="shared" si="0"/>
        <v>0.24</v>
      </c>
      <c r="J19" s="52">
        <f t="shared" si="0"/>
        <v>0</v>
      </c>
      <c r="K19" s="52">
        <f t="shared" si="0"/>
        <v>0</v>
      </c>
      <c r="L19" s="52">
        <f t="shared" si="0"/>
        <v>0</v>
      </c>
      <c r="M19" s="52">
        <f t="shared" si="0"/>
        <v>0</v>
      </c>
      <c r="N19" s="52">
        <f t="shared" si="0"/>
        <v>0</v>
      </c>
      <c r="O19" s="52">
        <f t="shared" si="0"/>
        <v>0</v>
      </c>
      <c r="P19" s="52">
        <f t="shared" si="0"/>
        <v>0</v>
      </c>
      <c r="Q19" s="52">
        <f t="shared" si="0"/>
        <v>0</v>
      </c>
      <c r="R19" s="52">
        <f t="shared" si="0"/>
        <v>0</v>
      </c>
      <c r="S19" s="52">
        <f t="shared" si="0"/>
        <v>0</v>
      </c>
      <c r="T19" s="52">
        <f t="shared" si="0"/>
        <v>0</v>
      </c>
      <c r="U19" s="52">
        <f t="shared" si="0"/>
        <v>0</v>
      </c>
      <c r="V19" s="52">
        <f t="shared" si="0"/>
        <v>0</v>
      </c>
      <c r="W19" s="52">
        <f t="shared" si="0"/>
        <v>0</v>
      </c>
      <c r="X19" s="52">
        <f t="shared" si="0"/>
        <v>0</v>
      </c>
      <c r="Y19" s="52">
        <f t="shared" si="0"/>
        <v>0</v>
      </c>
      <c r="Z19" s="52">
        <f t="shared" si="0"/>
        <v>0</v>
      </c>
      <c r="AA19" s="52">
        <f t="shared" si="0"/>
        <v>0</v>
      </c>
      <c r="AB19" s="52">
        <f t="shared" si="0"/>
        <v>0</v>
      </c>
      <c r="AC19" s="52">
        <f t="shared" si="0"/>
        <v>0</v>
      </c>
      <c r="AD19" s="53">
        <f t="shared" si="0"/>
        <v>0</v>
      </c>
      <c r="AE19" s="53">
        <f t="shared" si="0"/>
        <v>0</v>
      </c>
      <c r="AF19" s="53">
        <f t="shared" si="0"/>
        <v>36.952756000000008</v>
      </c>
      <c r="AG19" s="53">
        <f t="shared" si="0"/>
        <v>10.373054</v>
      </c>
      <c r="AH19" s="52">
        <f t="shared" si="0"/>
        <v>0</v>
      </c>
      <c r="AI19" s="52">
        <f t="shared" si="0"/>
        <v>0</v>
      </c>
      <c r="AJ19" s="47" t="e">
        <f>AJ20</f>
        <v>#REF!</v>
      </c>
      <c r="AK19" s="39" t="e">
        <f>AK20</f>
        <v>#REF!</v>
      </c>
      <c r="AL19" s="39" t="e">
        <f>AL20</f>
        <v>#REF!</v>
      </c>
      <c r="AM19" s="39" t="e">
        <f>AM20</f>
        <v>#REF!</v>
      </c>
      <c r="AN19" s="40"/>
      <c r="AO19" s="40"/>
      <c r="AP19" s="40"/>
      <c r="AQ19" s="40"/>
      <c r="AR19" s="40"/>
      <c r="AS19" s="40"/>
      <c r="AT19" s="40"/>
      <c r="AU19" s="40"/>
      <c r="AV19" s="40"/>
      <c r="AW19" s="40"/>
      <c r="AX19" s="40"/>
      <c r="AY19" s="40"/>
      <c r="AZ19" s="40"/>
      <c r="BA19" s="40"/>
      <c r="BB19" s="40"/>
      <c r="BC19" s="40"/>
      <c r="BD19" s="40"/>
      <c r="BE19" s="40"/>
      <c r="BF19" s="40"/>
      <c r="BG19" s="40"/>
      <c r="BH19" s="40"/>
      <c r="BI19" s="40"/>
      <c r="BJ19" s="40"/>
      <c r="BK19" s="40"/>
      <c r="BL19" s="40"/>
      <c r="BM19" s="40"/>
      <c r="BN19" s="40"/>
      <c r="BO19" s="40"/>
      <c r="BP19" s="40"/>
      <c r="BQ19" s="40"/>
      <c r="BR19" s="40"/>
      <c r="BS19" s="40"/>
      <c r="BT19" s="40"/>
      <c r="BU19" s="40"/>
      <c r="BV19" s="40"/>
      <c r="BW19" s="40"/>
      <c r="BX19" s="40"/>
      <c r="BY19" s="40"/>
      <c r="BZ19" s="40"/>
      <c r="CA19" s="40"/>
      <c r="CB19" s="40"/>
      <c r="CC19" s="40"/>
      <c r="CD19" s="40"/>
      <c r="CE19" s="40"/>
      <c r="CF19" s="40"/>
      <c r="CG19" s="40"/>
      <c r="CH19" s="40"/>
      <c r="CI19" s="40"/>
      <c r="CJ19" s="40"/>
      <c r="CK19" s="40"/>
      <c r="CL19" s="40"/>
      <c r="CM19" s="40"/>
      <c r="CN19" s="40"/>
      <c r="CO19" s="40"/>
      <c r="CP19" s="40"/>
      <c r="CQ19" s="40"/>
      <c r="CR19" s="40"/>
      <c r="CS19" s="40"/>
      <c r="CT19" s="40"/>
      <c r="CU19" s="40"/>
      <c r="CV19" s="40"/>
      <c r="CW19" s="40"/>
      <c r="CX19" s="40"/>
      <c r="CY19" s="40"/>
      <c r="CZ19" s="40"/>
      <c r="DA19" s="40"/>
      <c r="DB19" s="40"/>
      <c r="DC19" s="40"/>
      <c r="DD19" s="40"/>
      <c r="DE19" s="40"/>
      <c r="DF19" s="40"/>
      <c r="DG19" s="40"/>
      <c r="DH19" s="40"/>
      <c r="DI19" s="40"/>
      <c r="DJ19" s="40"/>
      <c r="DK19" s="40"/>
      <c r="DL19" s="40"/>
      <c r="DM19" s="40"/>
      <c r="DN19" s="40"/>
      <c r="DO19" s="40"/>
      <c r="DP19" s="40"/>
      <c r="DQ19" s="40"/>
      <c r="DR19" s="40"/>
      <c r="DS19" s="40"/>
      <c r="DT19" s="40"/>
      <c r="DU19" s="40"/>
      <c r="DV19" s="40"/>
      <c r="DW19" s="40"/>
      <c r="DX19" s="40"/>
      <c r="DY19" s="40"/>
      <c r="DZ19" s="40"/>
      <c r="EA19" s="40"/>
      <c r="EB19" s="40"/>
      <c r="EC19" s="40"/>
      <c r="ED19" s="40"/>
      <c r="EE19" s="40"/>
      <c r="EF19" s="40"/>
      <c r="EG19" s="40"/>
      <c r="EH19" s="40"/>
      <c r="EI19" s="40"/>
      <c r="EJ19" s="40"/>
      <c r="EK19" s="40"/>
      <c r="EL19" s="40"/>
      <c r="EM19" s="40"/>
      <c r="EN19" s="40"/>
      <c r="EO19" s="40"/>
      <c r="EP19" s="40"/>
      <c r="EQ19" s="40"/>
      <c r="ER19" s="40"/>
      <c r="ES19" s="40"/>
      <c r="ET19" s="40"/>
      <c r="EU19" s="40"/>
      <c r="EV19" s="40"/>
      <c r="EW19" s="40"/>
      <c r="EX19" s="40"/>
      <c r="EY19" s="40"/>
      <c r="EZ19" s="40"/>
      <c r="FA19" s="40"/>
      <c r="FB19" s="40"/>
      <c r="FC19" s="40"/>
      <c r="FD19" s="40"/>
      <c r="FE19" s="40"/>
      <c r="FF19" s="40"/>
      <c r="FG19" s="40"/>
      <c r="FH19" s="40"/>
      <c r="FI19" s="40"/>
      <c r="FJ19" s="40"/>
      <c r="FK19" s="40"/>
      <c r="FL19" s="40"/>
      <c r="FM19" s="40"/>
      <c r="FN19" s="40"/>
      <c r="FO19" s="40"/>
      <c r="FP19" s="40"/>
      <c r="FQ19" s="40"/>
      <c r="FR19" s="40"/>
      <c r="FS19" s="40"/>
      <c r="FT19" s="40"/>
      <c r="FU19" s="40"/>
      <c r="FV19" s="40"/>
      <c r="FW19" s="40"/>
      <c r="FX19" s="40"/>
      <c r="FY19" s="40"/>
      <c r="FZ19" s="40"/>
      <c r="GA19" s="40"/>
      <c r="GB19" s="40"/>
      <c r="GC19" s="40"/>
      <c r="GD19" s="40"/>
      <c r="GE19" s="40"/>
      <c r="GF19" s="40"/>
      <c r="GG19" s="40"/>
      <c r="GH19" s="40"/>
      <c r="GI19" s="40"/>
      <c r="GJ19" s="40"/>
      <c r="GK19" s="40"/>
      <c r="GL19" s="40"/>
      <c r="GM19" s="40"/>
      <c r="GN19" s="40"/>
      <c r="GO19" s="40"/>
      <c r="GP19" s="40"/>
      <c r="GQ19" s="40"/>
      <c r="GR19" s="40"/>
      <c r="GS19" s="40"/>
      <c r="GT19" s="40"/>
      <c r="GU19" s="40"/>
      <c r="GV19" s="40"/>
      <c r="GW19" s="40"/>
      <c r="GX19" s="40"/>
      <c r="GY19" s="40"/>
      <c r="GZ19" s="40"/>
      <c r="HA19" s="40"/>
      <c r="HB19" s="40"/>
      <c r="HC19" s="40"/>
      <c r="HD19" s="40"/>
      <c r="HE19" s="40"/>
      <c r="HF19" s="40"/>
      <c r="HG19" s="40"/>
      <c r="HH19" s="40"/>
      <c r="HI19" s="40"/>
      <c r="HJ19" s="40"/>
      <c r="HK19" s="40"/>
      <c r="HL19" s="40"/>
      <c r="HM19" s="40"/>
      <c r="HN19" s="40"/>
      <c r="HO19" s="40"/>
      <c r="HP19" s="40"/>
      <c r="HQ19" s="40"/>
      <c r="HR19" s="40"/>
      <c r="HS19" s="40"/>
      <c r="HT19" s="40"/>
      <c r="HU19" s="40"/>
      <c r="HV19" s="40"/>
      <c r="HW19" s="40"/>
      <c r="HX19" s="40"/>
      <c r="HY19" s="40"/>
      <c r="HZ19" s="40"/>
      <c r="IA19" s="40"/>
      <c r="IB19" s="40"/>
      <c r="IC19" s="40"/>
      <c r="ID19" s="40"/>
      <c r="IE19" s="40"/>
      <c r="IF19" s="40"/>
      <c r="IG19" s="40"/>
      <c r="IH19" s="40"/>
      <c r="II19" s="40"/>
      <c r="IJ19" s="40"/>
      <c r="IK19" s="40"/>
      <c r="IL19" s="40"/>
      <c r="IM19" s="40"/>
      <c r="IN19" s="40"/>
      <c r="IO19" s="40"/>
      <c r="IP19" s="40"/>
      <c r="IQ19" s="40"/>
      <c r="IR19" s="40"/>
      <c r="IS19" s="40"/>
      <c r="IT19" s="40"/>
      <c r="IU19" s="40"/>
      <c r="IV19" s="40"/>
    </row>
    <row r="20" spans="1:256" s="41" customFormat="1" x14ac:dyDescent="0.2">
      <c r="A20" s="17" t="s">
        <v>72</v>
      </c>
      <c r="B20" s="18" t="s">
        <v>73</v>
      </c>
      <c r="C20" s="20" t="s">
        <v>71</v>
      </c>
      <c r="D20" s="52">
        <f t="shared" ref="D20:AI20" si="1">D26</f>
        <v>0</v>
      </c>
      <c r="E20" s="52">
        <f t="shared" si="1"/>
        <v>0</v>
      </c>
      <c r="F20" s="52">
        <f t="shared" si="1"/>
        <v>37.742000000000004</v>
      </c>
      <c r="G20" s="52">
        <f t="shared" si="1"/>
        <v>8.6920000000000002</v>
      </c>
      <c r="H20" s="52">
        <f t="shared" si="1"/>
        <v>0</v>
      </c>
      <c r="I20" s="52">
        <f t="shared" si="1"/>
        <v>0</v>
      </c>
      <c r="J20" s="52">
        <f t="shared" si="1"/>
        <v>0</v>
      </c>
      <c r="K20" s="52">
        <f t="shared" si="1"/>
        <v>0</v>
      </c>
      <c r="L20" s="52">
        <f t="shared" si="1"/>
        <v>0</v>
      </c>
      <c r="M20" s="52">
        <f t="shared" si="1"/>
        <v>0</v>
      </c>
      <c r="N20" s="52">
        <f t="shared" si="1"/>
        <v>0</v>
      </c>
      <c r="O20" s="52">
        <f t="shared" si="1"/>
        <v>0</v>
      </c>
      <c r="P20" s="52">
        <f t="shared" si="1"/>
        <v>0</v>
      </c>
      <c r="Q20" s="52">
        <f t="shared" si="1"/>
        <v>0</v>
      </c>
      <c r="R20" s="52">
        <f t="shared" si="1"/>
        <v>0</v>
      </c>
      <c r="S20" s="52">
        <f t="shared" si="1"/>
        <v>0</v>
      </c>
      <c r="T20" s="52">
        <f t="shared" si="1"/>
        <v>0</v>
      </c>
      <c r="U20" s="52">
        <f t="shared" si="1"/>
        <v>0</v>
      </c>
      <c r="V20" s="52">
        <f t="shared" si="1"/>
        <v>0</v>
      </c>
      <c r="W20" s="52">
        <f t="shared" si="1"/>
        <v>0</v>
      </c>
      <c r="X20" s="52">
        <f t="shared" si="1"/>
        <v>0</v>
      </c>
      <c r="Y20" s="52">
        <f t="shared" si="1"/>
        <v>0</v>
      </c>
      <c r="Z20" s="52">
        <f t="shared" si="1"/>
        <v>0</v>
      </c>
      <c r="AA20" s="52">
        <f t="shared" si="1"/>
        <v>0</v>
      </c>
      <c r="AB20" s="52">
        <f t="shared" si="1"/>
        <v>0</v>
      </c>
      <c r="AC20" s="52">
        <f t="shared" si="1"/>
        <v>0</v>
      </c>
      <c r="AD20" s="53">
        <f t="shared" si="1"/>
        <v>0</v>
      </c>
      <c r="AE20" s="53">
        <f t="shared" si="1"/>
        <v>0</v>
      </c>
      <c r="AF20" s="53">
        <f t="shared" si="1"/>
        <v>0</v>
      </c>
      <c r="AG20" s="53">
        <f t="shared" si="1"/>
        <v>0</v>
      </c>
      <c r="AH20" s="52">
        <f t="shared" si="1"/>
        <v>0</v>
      </c>
      <c r="AI20" s="52">
        <f t="shared" si="1"/>
        <v>0</v>
      </c>
      <c r="AJ20" s="47" t="e">
        <f>AJ27</f>
        <v>#REF!</v>
      </c>
      <c r="AK20" s="39" t="e">
        <f>AK27</f>
        <v>#REF!</v>
      </c>
      <c r="AL20" s="39" t="e">
        <f>AL27</f>
        <v>#REF!</v>
      </c>
      <c r="AM20" s="39" t="e">
        <f>AM27</f>
        <v>#REF!</v>
      </c>
      <c r="AN20" s="40"/>
      <c r="AO20" s="40"/>
      <c r="AP20" s="40"/>
      <c r="AQ20" s="40"/>
      <c r="AR20" s="40"/>
      <c r="AS20" s="40"/>
      <c r="AT20" s="40"/>
      <c r="AU20" s="40"/>
      <c r="AV20" s="40"/>
      <c r="AW20" s="40"/>
      <c r="AX20" s="40"/>
      <c r="AY20" s="40"/>
      <c r="AZ20" s="40"/>
      <c r="BA20" s="40"/>
      <c r="BB20" s="40"/>
      <c r="BC20" s="40"/>
      <c r="BD20" s="40"/>
      <c r="BE20" s="40"/>
      <c r="BF20" s="40"/>
      <c r="BG20" s="40"/>
      <c r="BH20" s="40"/>
      <c r="BI20" s="40"/>
      <c r="BJ20" s="40"/>
      <c r="BK20" s="40"/>
      <c r="BL20" s="40"/>
      <c r="BM20" s="40"/>
      <c r="BN20" s="40"/>
      <c r="BO20" s="40"/>
      <c r="BP20" s="40"/>
      <c r="BQ20" s="40"/>
      <c r="BR20" s="40"/>
      <c r="BS20" s="40"/>
      <c r="BT20" s="40"/>
      <c r="BU20" s="40"/>
      <c r="BV20" s="40"/>
      <c r="BW20" s="40"/>
      <c r="BX20" s="40"/>
      <c r="BY20" s="40"/>
      <c r="BZ20" s="40"/>
      <c r="CA20" s="40"/>
      <c r="CB20" s="40"/>
      <c r="CC20" s="40"/>
      <c r="CD20" s="40"/>
      <c r="CE20" s="40"/>
      <c r="CF20" s="40"/>
      <c r="CG20" s="40"/>
      <c r="CH20" s="40"/>
      <c r="CI20" s="40"/>
      <c r="CJ20" s="40"/>
      <c r="CK20" s="40"/>
      <c r="CL20" s="40"/>
      <c r="CM20" s="40"/>
      <c r="CN20" s="40"/>
      <c r="CO20" s="40"/>
      <c r="CP20" s="40"/>
      <c r="CQ20" s="40"/>
      <c r="CR20" s="40"/>
      <c r="CS20" s="40"/>
      <c r="CT20" s="40"/>
      <c r="CU20" s="40"/>
      <c r="CV20" s="40"/>
      <c r="CW20" s="40"/>
      <c r="CX20" s="40"/>
      <c r="CY20" s="40"/>
      <c r="CZ20" s="40"/>
      <c r="DA20" s="40"/>
      <c r="DB20" s="40"/>
      <c r="DC20" s="40"/>
      <c r="DD20" s="40"/>
      <c r="DE20" s="40"/>
      <c r="DF20" s="40"/>
      <c r="DG20" s="40"/>
      <c r="DH20" s="40"/>
      <c r="DI20" s="40"/>
      <c r="DJ20" s="40"/>
      <c r="DK20" s="40"/>
      <c r="DL20" s="40"/>
      <c r="DM20" s="40"/>
      <c r="DN20" s="40"/>
      <c r="DO20" s="40"/>
      <c r="DP20" s="40"/>
      <c r="DQ20" s="40"/>
      <c r="DR20" s="40"/>
      <c r="DS20" s="40"/>
      <c r="DT20" s="40"/>
      <c r="DU20" s="40"/>
      <c r="DV20" s="40"/>
      <c r="DW20" s="40"/>
      <c r="DX20" s="40"/>
      <c r="DY20" s="40"/>
      <c r="DZ20" s="40"/>
      <c r="EA20" s="40"/>
      <c r="EB20" s="40"/>
      <c r="EC20" s="40"/>
      <c r="ED20" s="40"/>
      <c r="EE20" s="40"/>
      <c r="EF20" s="40"/>
      <c r="EG20" s="40"/>
      <c r="EH20" s="40"/>
      <c r="EI20" s="40"/>
      <c r="EJ20" s="40"/>
      <c r="EK20" s="40"/>
      <c r="EL20" s="40"/>
      <c r="EM20" s="40"/>
      <c r="EN20" s="40"/>
      <c r="EO20" s="40"/>
      <c r="EP20" s="40"/>
      <c r="EQ20" s="40"/>
      <c r="ER20" s="40"/>
      <c r="ES20" s="40"/>
      <c r="ET20" s="40"/>
      <c r="EU20" s="40"/>
      <c r="EV20" s="40"/>
      <c r="EW20" s="40"/>
      <c r="EX20" s="40"/>
      <c r="EY20" s="40"/>
      <c r="EZ20" s="40"/>
      <c r="FA20" s="40"/>
      <c r="FB20" s="40"/>
      <c r="FC20" s="40"/>
      <c r="FD20" s="40"/>
      <c r="FE20" s="40"/>
      <c r="FF20" s="40"/>
      <c r="FG20" s="40"/>
      <c r="FH20" s="40"/>
      <c r="FI20" s="40"/>
      <c r="FJ20" s="40"/>
      <c r="FK20" s="40"/>
      <c r="FL20" s="40"/>
      <c r="FM20" s="40"/>
      <c r="FN20" s="40"/>
      <c r="FO20" s="40"/>
      <c r="FP20" s="40"/>
      <c r="FQ20" s="40"/>
      <c r="FR20" s="40"/>
      <c r="FS20" s="40"/>
      <c r="FT20" s="40"/>
      <c r="FU20" s="40"/>
      <c r="FV20" s="40"/>
      <c r="FW20" s="40"/>
      <c r="FX20" s="40"/>
      <c r="FY20" s="40"/>
      <c r="FZ20" s="40"/>
      <c r="GA20" s="40"/>
      <c r="GB20" s="40"/>
      <c r="GC20" s="40"/>
      <c r="GD20" s="40"/>
      <c r="GE20" s="40"/>
      <c r="GF20" s="40"/>
      <c r="GG20" s="40"/>
      <c r="GH20" s="40"/>
      <c r="GI20" s="40"/>
      <c r="GJ20" s="40"/>
      <c r="GK20" s="40"/>
      <c r="GL20" s="40"/>
      <c r="GM20" s="40"/>
      <c r="GN20" s="40"/>
      <c r="GO20" s="40"/>
      <c r="GP20" s="40"/>
      <c r="GQ20" s="40"/>
      <c r="GR20" s="40"/>
      <c r="GS20" s="40"/>
      <c r="GT20" s="40"/>
      <c r="GU20" s="40"/>
      <c r="GV20" s="40"/>
      <c r="GW20" s="40"/>
      <c r="GX20" s="40"/>
      <c r="GY20" s="40"/>
      <c r="GZ20" s="40"/>
      <c r="HA20" s="40"/>
      <c r="HB20" s="40"/>
      <c r="HC20" s="40"/>
      <c r="HD20" s="40"/>
      <c r="HE20" s="40"/>
      <c r="HF20" s="40"/>
      <c r="HG20" s="40"/>
      <c r="HH20" s="40"/>
      <c r="HI20" s="40"/>
      <c r="HJ20" s="40"/>
      <c r="HK20" s="40"/>
      <c r="HL20" s="40"/>
      <c r="HM20" s="40"/>
      <c r="HN20" s="40"/>
      <c r="HO20" s="40"/>
      <c r="HP20" s="40"/>
      <c r="HQ20" s="40"/>
      <c r="HR20" s="40"/>
      <c r="HS20" s="40"/>
      <c r="HT20" s="40"/>
      <c r="HU20" s="40"/>
      <c r="HV20" s="40"/>
      <c r="HW20" s="40"/>
      <c r="HX20" s="40"/>
      <c r="HY20" s="40"/>
      <c r="HZ20" s="40"/>
      <c r="IA20" s="40"/>
      <c r="IB20" s="40"/>
      <c r="IC20" s="40"/>
      <c r="ID20" s="40"/>
      <c r="IE20" s="40"/>
      <c r="IF20" s="40"/>
      <c r="IG20" s="40"/>
      <c r="IH20" s="40"/>
      <c r="II20" s="40"/>
      <c r="IJ20" s="40"/>
      <c r="IK20" s="40"/>
      <c r="IL20" s="40"/>
      <c r="IM20" s="40"/>
      <c r="IN20" s="40"/>
      <c r="IO20" s="40"/>
      <c r="IP20" s="40"/>
      <c r="IQ20" s="40"/>
      <c r="IR20" s="40"/>
      <c r="IS20" s="40"/>
      <c r="IT20" s="40"/>
      <c r="IU20" s="40"/>
      <c r="IV20" s="40"/>
    </row>
    <row r="21" spans="1:256" s="41" customFormat="1" ht="25.5" x14ac:dyDescent="0.2">
      <c r="A21" s="17" t="s">
        <v>74</v>
      </c>
      <c r="B21" s="18" t="s">
        <v>75</v>
      </c>
      <c r="C21" s="19" t="s">
        <v>71</v>
      </c>
      <c r="D21" s="52">
        <f t="shared" ref="D21:AI21" si="2">D33</f>
        <v>0.5</v>
      </c>
      <c r="E21" s="52">
        <f t="shared" si="2"/>
        <v>0</v>
      </c>
      <c r="F21" s="52">
        <f t="shared" si="2"/>
        <v>0</v>
      </c>
      <c r="G21" s="52">
        <f t="shared" si="2"/>
        <v>0</v>
      </c>
      <c r="H21" s="52">
        <f t="shared" si="2"/>
        <v>0</v>
      </c>
      <c r="I21" s="52">
        <f t="shared" si="2"/>
        <v>0.24</v>
      </c>
      <c r="J21" s="52">
        <f t="shared" si="2"/>
        <v>0</v>
      </c>
      <c r="K21" s="52">
        <f t="shared" si="2"/>
        <v>0</v>
      </c>
      <c r="L21" s="52">
        <f t="shared" si="2"/>
        <v>0</v>
      </c>
      <c r="M21" s="52">
        <f t="shared" si="2"/>
        <v>0</v>
      </c>
      <c r="N21" s="52">
        <f t="shared" si="2"/>
        <v>0</v>
      </c>
      <c r="O21" s="52">
        <f t="shared" si="2"/>
        <v>0</v>
      </c>
      <c r="P21" s="52">
        <f t="shared" si="2"/>
        <v>0</v>
      </c>
      <c r="Q21" s="52">
        <f t="shared" si="2"/>
        <v>0</v>
      </c>
      <c r="R21" s="52">
        <f t="shared" si="2"/>
        <v>0</v>
      </c>
      <c r="S21" s="52">
        <f t="shared" si="2"/>
        <v>0</v>
      </c>
      <c r="T21" s="52">
        <f t="shared" si="2"/>
        <v>0</v>
      </c>
      <c r="U21" s="52">
        <f t="shared" si="2"/>
        <v>0</v>
      </c>
      <c r="V21" s="52">
        <f t="shared" si="2"/>
        <v>0</v>
      </c>
      <c r="W21" s="52">
        <f t="shared" si="2"/>
        <v>0</v>
      </c>
      <c r="X21" s="52">
        <f t="shared" si="2"/>
        <v>0</v>
      </c>
      <c r="Y21" s="52">
        <f t="shared" si="2"/>
        <v>0</v>
      </c>
      <c r="Z21" s="52">
        <f t="shared" si="2"/>
        <v>0</v>
      </c>
      <c r="AA21" s="52">
        <f t="shared" si="2"/>
        <v>0</v>
      </c>
      <c r="AB21" s="52">
        <f t="shared" si="2"/>
        <v>0</v>
      </c>
      <c r="AC21" s="52">
        <f t="shared" si="2"/>
        <v>0</v>
      </c>
      <c r="AD21" s="53">
        <f t="shared" si="2"/>
        <v>0</v>
      </c>
      <c r="AE21" s="53">
        <f t="shared" si="2"/>
        <v>0</v>
      </c>
      <c r="AF21" s="53">
        <f t="shared" si="2"/>
        <v>0</v>
      </c>
      <c r="AG21" s="53">
        <f t="shared" si="2"/>
        <v>0</v>
      </c>
      <c r="AH21" s="52">
        <f t="shared" si="2"/>
        <v>0</v>
      </c>
      <c r="AI21" s="52">
        <f t="shared" si="2"/>
        <v>0</v>
      </c>
      <c r="AJ21" s="47" t="s">
        <v>76</v>
      </c>
      <c r="AK21" s="39" t="s">
        <v>76</v>
      </c>
      <c r="AL21" s="39" t="s">
        <v>76</v>
      </c>
      <c r="AM21" s="39" t="s">
        <v>76</v>
      </c>
      <c r="AN21" s="40"/>
      <c r="AO21" s="40"/>
      <c r="AP21" s="40"/>
      <c r="AQ21" s="40"/>
      <c r="AR21" s="40"/>
      <c r="AS21" s="40"/>
      <c r="AT21" s="40"/>
      <c r="AU21" s="40"/>
      <c r="AV21" s="40"/>
      <c r="AW21" s="40"/>
      <c r="AX21" s="40"/>
      <c r="AY21" s="40"/>
      <c r="AZ21" s="40"/>
      <c r="BA21" s="40"/>
      <c r="BB21" s="40"/>
      <c r="BC21" s="40"/>
      <c r="BD21" s="40"/>
      <c r="BE21" s="40"/>
      <c r="BF21" s="40"/>
      <c r="BG21" s="40"/>
      <c r="BH21" s="40"/>
      <c r="BI21" s="40"/>
      <c r="BJ21" s="40"/>
      <c r="BK21" s="40"/>
      <c r="BL21" s="40"/>
      <c r="BM21" s="40"/>
      <c r="BN21" s="40"/>
      <c r="BO21" s="40"/>
      <c r="BP21" s="40"/>
      <c r="BQ21" s="40"/>
      <c r="BR21" s="40"/>
      <c r="BS21" s="40"/>
      <c r="BT21" s="40"/>
      <c r="BU21" s="40"/>
      <c r="BV21" s="40"/>
      <c r="BW21" s="40"/>
      <c r="BX21" s="40"/>
      <c r="BY21" s="40"/>
      <c r="BZ21" s="40"/>
      <c r="CA21" s="40"/>
      <c r="CB21" s="40"/>
      <c r="CC21" s="40"/>
      <c r="CD21" s="40"/>
      <c r="CE21" s="40"/>
      <c r="CF21" s="40"/>
      <c r="CG21" s="40"/>
      <c r="CH21" s="40"/>
      <c r="CI21" s="40"/>
      <c r="CJ21" s="40"/>
      <c r="CK21" s="40"/>
      <c r="CL21" s="40"/>
      <c r="CM21" s="40"/>
      <c r="CN21" s="40"/>
      <c r="CO21" s="40"/>
      <c r="CP21" s="40"/>
      <c r="CQ21" s="40"/>
      <c r="CR21" s="40"/>
      <c r="CS21" s="40"/>
      <c r="CT21" s="40"/>
      <c r="CU21" s="40"/>
      <c r="CV21" s="40"/>
      <c r="CW21" s="40"/>
      <c r="CX21" s="40"/>
      <c r="CY21" s="40"/>
      <c r="CZ21" s="40"/>
      <c r="DA21" s="40"/>
      <c r="DB21" s="40"/>
      <c r="DC21" s="40"/>
      <c r="DD21" s="40"/>
      <c r="DE21" s="40"/>
      <c r="DF21" s="40"/>
      <c r="DG21" s="40"/>
      <c r="DH21" s="40"/>
      <c r="DI21" s="40"/>
      <c r="DJ21" s="40"/>
      <c r="DK21" s="40"/>
      <c r="DL21" s="40"/>
      <c r="DM21" s="40"/>
      <c r="DN21" s="40"/>
      <c r="DO21" s="40"/>
      <c r="DP21" s="40"/>
      <c r="DQ21" s="40"/>
      <c r="DR21" s="40"/>
      <c r="DS21" s="40"/>
      <c r="DT21" s="40"/>
      <c r="DU21" s="40"/>
      <c r="DV21" s="40"/>
      <c r="DW21" s="40"/>
      <c r="DX21" s="40"/>
      <c r="DY21" s="40"/>
      <c r="DZ21" s="40"/>
      <c r="EA21" s="40"/>
      <c r="EB21" s="40"/>
      <c r="EC21" s="40"/>
      <c r="ED21" s="40"/>
      <c r="EE21" s="40"/>
      <c r="EF21" s="40"/>
      <c r="EG21" s="40"/>
      <c r="EH21" s="40"/>
      <c r="EI21" s="40"/>
      <c r="EJ21" s="40"/>
      <c r="EK21" s="40"/>
      <c r="EL21" s="40"/>
      <c r="EM21" s="40"/>
      <c r="EN21" s="40"/>
      <c r="EO21" s="40"/>
      <c r="EP21" s="40"/>
      <c r="EQ21" s="40"/>
      <c r="ER21" s="40"/>
      <c r="ES21" s="40"/>
      <c r="ET21" s="40"/>
      <c r="EU21" s="40"/>
      <c r="EV21" s="40"/>
      <c r="EW21" s="40"/>
      <c r="EX21" s="40"/>
      <c r="EY21" s="40"/>
      <c r="EZ21" s="40"/>
      <c r="FA21" s="40"/>
      <c r="FB21" s="40"/>
      <c r="FC21" s="40"/>
      <c r="FD21" s="40"/>
      <c r="FE21" s="40"/>
      <c r="FF21" s="40"/>
      <c r="FG21" s="40"/>
      <c r="FH21" s="40"/>
      <c r="FI21" s="40"/>
      <c r="FJ21" s="40"/>
      <c r="FK21" s="40"/>
      <c r="FL21" s="40"/>
      <c r="FM21" s="40"/>
      <c r="FN21" s="40"/>
      <c r="FO21" s="40"/>
      <c r="FP21" s="40"/>
      <c r="FQ21" s="40"/>
      <c r="FR21" s="40"/>
      <c r="FS21" s="40"/>
      <c r="FT21" s="40"/>
      <c r="FU21" s="40"/>
      <c r="FV21" s="40"/>
      <c r="FW21" s="40"/>
      <c r="FX21" s="40"/>
      <c r="FY21" s="40"/>
      <c r="FZ21" s="40"/>
      <c r="GA21" s="40"/>
      <c r="GB21" s="40"/>
      <c r="GC21" s="40"/>
      <c r="GD21" s="40"/>
      <c r="GE21" s="40"/>
      <c r="GF21" s="40"/>
      <c r="GG21" s="40"/>
      <c r="GH21" s="40"/>
      <c r="GI21" s="40"/>
      <c r="GJ21" s="40"/>
      <c r="GK21" s="40"/>
      <c r="GL21" s="40"/>
      <c r="GM21" s="40"/>
      <c r="GN21" s="40"/>
      <c r="GO21" s="40"/>
      <c r="GP21" s="40"/>
      <c r="GQ21" s="40"/>
      <c r="GR21" s="40"/>
      <c r="GS21" s="40"/>
      <c r="GT21" s="40"/>
      <c r="GU21" s="40"/>
      <c r="GV21" s="40"/>
      <c r="GW21" s="40"/>
      <c r="GX21" s="40"/>
      <c r="GY21" s="40"/>
      <c r="GZ21" s="40"/>
      <c r="HA21" s="40"/>
      <c r="HB21" s="40"/>
      <c r="HC21" s="40"/>
      <c r="HD21" s="40"/>
      <c r="HE21" s="40"/>
      <c r="HF21" s="40"/>
      <c r="HG21" s="40"/>
      <c r="HH21" s="40"/>
      <c r="HI21" s="40"/>
      <c r="HJ21" s="40"/>
      <c r="HK21" s="40"/>
      <c r="HL21" s="40"/>
      <c r="HM21" s="40"/>
      <c r="HN21" s="40"/>
      <c r="HO21" s="40"/>
      <c r="HP21" s="40"/>
      <c r="HQ21" s="40"/>
      <c r="HR21" s="40"/>
      <c r="HS21" s="40"/>
      <c r="HT21" s="40"/>
      <c r="HU21" s="40"/>
      <c r="HV21" s="40"/>
      <c r="HW21" s="40"/>
      <c r="HX21" s="40"/>
      <c r="HY21" s="40"/>
      <c r="HZ21" s="40"/>
      <c r="IA21" s="40"/>
      <c r="IB21" s="40"/>
      <c r="IC21" s="40"/>
      <c r="ID21" s="40"/>
      <c r="IE21" s="40"/>
      <c r="IF21" s="40"/>
      <c r="IG21" s="40"/>
      <c r="IH21" s="40"/>
      <c r="II21" s="40"/>
      <c r="IJ21" s="40"/>
      <c r="IK21" s="40"/>
      <c r="IL21" s="40"/>
      <c r="IM21" s="40"/>
      <c r="IN21" s="40"/>
      <c r="IO21" s="40"/>
      <c r="IP21" s="40"/>
      <c r="IQ21" s="40"/>
      <c r="IR21" s="40"/>
      <c r="IS21" s="40"/>
      <c r="IT21" s="40"/>
      <c r="IU21" s="40"/>
      <c r="IV21" s="40"/>
    </row>
    <row r="22" spans="1:256" s="41" customFormat="1" ht="51" x14ac:dyDescent="0.2">
      <c r="A22" s="17" t="s">
        <v>77</v>
      </c>
      <c r="B22" s="18" t="s">
        <v>78</v>
      </c>
      <c r="C22" s="20" t="s">
        <v>71</v>
      </c>
      <c r="D22" s="52" t="s">
        <v>76</v>
      </c>
      <c r="E22" s="52" t="s">
        <v>76</v>
      </c>
      <c r="F22" s="52" t="s">
        <v>76</v>
      </c>
      <c r="G22" s="52" t="s">
        <v>76</v>
      </c>
      <c r="H22" s="52" t="s">
        <v>76</v>
      </c>
      <c r="I22" s="52" t="s">
        <v>76</v>
      </c>
      <c r="J22" s="52" t="s">
        <v>76</v>
      </c>
      <c r="K22" s="52" t="s">
        <v>76</v>
      </c>
      <c r="L22" s="52" t="s">
        <v>76</v>
      </c>
      <c r="M22" s="52" t="s">
        <v>76</v>
      </c>
      <c r="N22" s="52" t="s">
        <v>76</v>
      </c>
      <c r="O22" s="52" t="s">
        <v>76</v>
      </c>
      <c r="P22" s="52" t="s">
        <v>76</v>
      </c>
      <c r="Q22" s="52" t="s">
        <v>76</v>
      </c>
      <c r="R22" s="52" t="s">
        <v>76</v>
      </c>
      <c r="S22" s="52" t="s">
        <v>76</v>
      </c>
      <c r="T22" s="52" t="s">
        <v>76</v>
      </c>
      <c r="U22" s="52" t="s">
        <v>76</v>
      </c>
      <c r="V22" s="52" t="s">
        <v>76</v>
      </c>
      <c r="W22" s="52" t="s">
        <v>76</v>
      </c>
      <c r="X22" s="52" t="s">
        <v>76</v>
      </c>
      <c r="Y22" s="52" t="s">
        <v>76</v>
      </c>
      <c r="Z22" s="52" t="s">
        <v>76</v>
      </c>
      <c r="AA22" s="52" t="s">
        <v>76</v>
      </c>
      <c r="AB22" s="52" t="s">
        <v>76</v>
      </c>
      <c r="AC22" s="52" t="s">
        <v>76</v>
      </c>
      <c r="AD22" s="53" t="s">
        <v>76</v>
      </c>
      <c r="AE22" s="53" t="s">
        <v>76</v>
      </c>
      <c r="AF22" s="53" t="s">
        <v>76</v>
      </c>
      <c r="AG22" s="53" t="s">
        <v>76</v>
      </c>
      <c r="AH22" s="52" t="s">
        <v>76</v>
      </c>
      <c r="AI22" s="52" t="s">
        <v>76</v>
      </c>
      <c r="AJ22" s="47" t="s">
        <v>76</v>
      </c>
      <c r="AK22" s="39" t="s">
        <v>76</v>
      </c>
      <c r="AL22" s="39" t="s">
        <v>76</v>
      </c>
      <c r="AM22" s="39" t="s">
        <v>76</v>
      </c>
      <c r="AN22" s="40"/>
      <c r="AO22" s="40"/>
      <c r="AP22" s="40"/>
      <c r="AQ22" s="40"/>
      <c r="AR22" s="40"/>
      <c r="AS22" s="40"/>
      <c r="AT22" s="40"/>
      <c r="AU22" s="40"/>
      <c r="AV22" s="40"/>
      <c r="AW22" s="40"/>
      <c r="AX22" s="40"/>
      <c r="AY22" s="40"/>
      <c r="AZ22" s="40"/>
      <c r="BA22" s="40"/>
      <c r="BB22" s="40"/>
      <c r="BC22" s="40"/>
      <c r="BD22" s="40"/>
      <c r="BE22" s="40"/>
      <c r="BF22" s="40"/>
      <c r="BG22" s="40"/>
      <c r="BH22" s="40"/>
      <c r="BI22" s="40"/>
      <c r="BJ22" s="40"/>
      <c r="BK22" s="40"/>
      <c r="BL22" s="40"/>
      <c r="BM22" s="40"/>
      <c r="BN22" s="40"/>
      <c r="BO22" s="40"/>
      <c r="BP22" s="40"/>
      <c r="BQ22" s="40"/>
      <c r="BR22" s="40"/>
      <c r="BS22" s="40"/>
      <c r="BT22" s="40"/>
      <c r="BU22" s="40"/>
      <c r="BV22" s="40"/>
      <c r="BW22" s="40"/>
      <c r="BX22" s="40"/>
      <c r="BY22" s="40"/>
      <c r="BZ22" s="40"/>
      <c r="CA22" s="40"/>
      <c r="CB22" s="40"/>
      <c r="CC22" s="40"/>
      <c r="CD22" s="40"/>
      <c r="CE22" s="40"/>
      <c r="CF22" s="40"/>
      <c r="CG22" s="40"/>
      <c r="CH22" s="40"/>
      <c r="CI22" s="40"/>
      <c r="CJ22" s="40"/>
      <c r="CK22" s="40"/>
      <c r="CL22" s="40"/>
      <c r="CM22" s="40"/>
      <c r="CN22" s="40"/>
      <c r="CO22" s="40"/>
      <c r="CP22" s="40"/>
      <c r="CQ22" s="40"/>
      <c r="CR22" s="40"/>
      <c r="CS22" s="40"/>
      <c r="CT22" s="40"/>
      <c r="CU22" s="40"/>
      <c r="CV22" s="40"/>
      <c r="CW22" s="40"/>
      <c r="CX22" s="40"/>
      <c r="CY22" s="40"/>
      <c r="CZ22" s="40"/>
      <c r="DA22" s="40"/>
      <c r="DB22" s="40"/>
      <c r="DC22" s="40"/>
      <c r="DD22" s="40"/>
      <c r="DE22" s="40"/>
      <c r="DF22" s="40"/>
      <c r="DG22" s="40"/>
      <c r="DH22" s="40"/>
      <c r="DI22" s="40"/>
      <c r="DJ22" s="40"/>
      <c r="DK22" s="40"/>
      <c r="DL22" s="40"/>
      <c r="DM22" s="40"/>
      <c r="DN22" s="40"/>
      <c r="DO22" s="40"/>
      <c r="DP22" s="40"/>
      <c r="DQ22" s="40"/>
      <c r="DR22" s="40"/>
      <c r="DS22" s="40"/>
      <c r="DT22" s="40"/>
      <c r="DU22" s="40"/>
      <c r="DV22" s="40"/>
      <c r="DW22" s="40"/>
      <c r="DX22" s="40"/>
      <c r="DY22" s="40"/>
      <c r="DZ22" s="40"/>
      <c r="EA22" s="40"/>
      <c r="EB22" s="40"/>
      <c r="EC22" s="40"/>
      <c r="ED22" s="40"/>
      <c r="EE22" s="40"/>
      <c r="EF22" s="40"/>
      <c r="EG22" s="40"/>
      <c r="EH22" s="40"/>
      <c r="EI22" s="40"/>
      <c r="EJ22" s="40"/>
      <c r="EK22" s="40"/>
      <c r="EL22" s="40"/>
      <c r="EM22" s="40"/>
      <c r="EN22" s="40"/>
      <c r="EO22" s="40"/>
      <c r="EP22" s="40"/>
      <c r="EQ22" s="40"/>
      <c r="ER22" s="40"/>
      <c r="ES22" s="40"/>
      <c r="ET22" s="40"/>
      <c r="EU22" s="40"/>
      <c r="EV22" s="40"/>
      <c r="EW22" s="40"/>
      <c r="EX22" s="40"/>
      <c r="EY22" s="40"/>
      <c r="EZ22" s="40"/>
      <c r="FA22" s="40"/>
      <c r="FB22" s="40"/>
      <c r="FC22" s="40"/>
      <c r="FD22" s="40"/>
      <c r="FE22" s="40"/>
      <c r="FF22" s="40"/>
      <c r="FG22" s="40"/>
      <c r="FH22" s="40"/>
      <c r="FI22" s="40"/>
      <c r="FJ22" s="40"/>
      <c r="FK22" s="40"/>
      <c r="FL22" s="40"/>
      <c r="FM22" s="40"/>
      <c r="FN22" s="40"/>
      <c r="FO22" s="40"/>
      <c r="FP22" s="40"/>
      <c r="FQ22" s="40"/>
      <c r="FR22" s="40"/>
      <c r="FS22" s="40"/>
      <c r="FT22" s="40"/>
      <c r="FU22" s="40"/>
      <c r="FV22" s="40"/>
      <c r="FW22" s="40"/>
      <c r="FX22" s="40"/>
      <c r="FY22" s="40"/>
      <c r="FZ22" s="40"/>
      <c r="GA22" s="40"/>
      <c r="GB22" s="40"/>
      <c r="GC22" s="40"/>
      <c r="GD22" s="40"/>
      <c r="GE22" s="40"/>
      <c r="GF22" s="40"/>
      <c r="GG22" s="40"/>
      <c r="GH22" s="40"/>
      <c r="GI22" s="40"/>
      <c r="GJ22" s="40"/>
      <c r="GK22" s="40"/>
      <c r="GL22" s="40"/>
      <c r="GM22" s="40"/>
      <c r="GN22" s="40"/>
      <c r="GO22" s="40"/>
      <c r="GP22" s="40"/>
      <c r="GQ22" s="40"/>
      <c r="GR22" s="40"/>
      <c r="GS22" s="40"/>
      <c r="GT22" s="40"/>
      <c r="GU22" s="40"/>
      <c r="GV22" s="40"/>
      <c r="GW22" s="40"/>
      <c r="GX22" s="40"/>
      <c r="GY22" s="40"/>
      <c r="GZ22" s="40"/>
      <c r="HA22" s="40"/>
      <c r="HB22" s="40"/>
      <c r="HC22" s="40"/>
      <c r="HD22" s="40"/>
      <c r="HE22" s="40"/>
      <c r="HF22" s="40"/>
      <c r="HG22" s="40"/>
      <c r="HH22" s="40"/>
      <c r="HI22" s="40"/>
      <c r="HJ22" s="40"/>
      <c r="HK22" s="40"/>
      <c r="HL22" s="40"/>
      <c r="HM22" s="40"/>
      <c r="HN22" s="40"/>
      <c r="HO22" s="40"/>
      <c r="HP22" s="40"/>
      <c r="HQ22" s="40"/>
      <c r="HR22" s="40"/>
      <c r="HS22" s="40"/>
      <c r="HT22" s="40"/>
      <c r="HU22" s="40"/>
      <c r="HV22" s="40"/>
      <c r="HW22" s="40"/>
      <c r="HX22" s="40"/>
      <c r="HY22" s="40"/>
      <c r="HZ22" s="40"/>
      <c r="IA22" s="40"/>
      <c r="IB22" s="40"/>
      <c r="IC22" s="40"/>
      <c r="ID22" s="40"/>
      <c r="IE22" s="40"/>
      <c r="IF22" s="40"/>
      <c r="IG22" s="40"/>
      <c r="IH22" s="40"/>
      <c r="II22" s="40"/>
      <c r="IJ22" s="40"/>
      <c r="IK22" s="40"/>
      <c r="IL22" s="40"/>
      <c r="IM22" s="40"/>
      <c r="IN22" s="40"/>
      <c r="IO22" s="40"/>
      <c r="IP22" s="40"/>
      <c r="IQ22" s="40"/>
      <c r="IR22" s="40"/>
      <c r="IS22" s="40"/>
      <c r="IT22" s="40"/>
      <c r="IU22" s="40"/>
      <c r="IV22" s="40"/>
    </row>
    <row r="23" spans="1:256" s="41" customFormat="1" ht="25.5" x14ac:dyDescent="0.2">
      <c r="A23" s="17" t="s">
        <v>79</v>
      </c>
      <c r="B23" s="18" t="s">
        <v>80</v>
      </c>
      <c r="C23" s="19" t="s">
        <v>71</v>
      </c>
      <c r="D23" s="52">
        <f t="shared" ref="D23:AI23" si="3">D103</f>
        <v>18.517000000000003</v>
      </c>
      <c r="E23" s="52">
        <f t="shared" si="3"/>
        <v>0</v>
      </c>
      <c r="F23" s="52">
        <f t="shared" si="3"/>
        <v>0</v>
      </c>
      <c r="G23" s="52">
        <f t="shared" si="3"/>
        <v>0</v>
      </c>
      <c r="H23" s="52">
        <f t="shared" si="3"/>
        <v>0</v>
      </c>
      <c r="I23" s="52">
        <f t="shared" si="3"/>
        <v>0</v>
      </c>
      <c r="J23" s="52">
        <f t="shared" si="3"/>
        <v>0</v>
      </c>
      <c r="K23" s="52">
        <f t="shared" si="3"/>
        <v>0</v>
      </c>
      <c r="L23" s="52">
        <f t="shared" si="3"/>
        <v>0</v>
      </c>
      <c r="M23" s="52">
        <f t="shared" si="3"/>
        <v>0</v>
      </c>
      <c r="N23" s="52">
        <f t="shared" si="3"/>
        <v>0</v>
      </c>
      <c r="O23" s="52">
        <f t="shared" si="3"/>
        <v>0</v>
      </c>
      <c r="P23" s="52">
        <f t="shared" si="3"/>
        <v>0</v>
      </c>
      <c r="Q23" s="52">
        <f t="shared" si="3"/>
        <v>0</v>
      </c>
      <c r="R23" s="52">
        <f t="shared" si="3"/>
        <v>0</v>
      </c>
      <c r="S23" s="52">
        <f t="shared" si="3"/>
        <v>0</v>
      </c>
      <c r="T23" s="52">
        <f t="shared" si="3"/>
        <v>0</v>
      </c>
      <c r="U23" s="52">
        <f t="shared" si="3"/>
        <v>0</v>
      </c>
      <c r="V23" s="52">
        <f t="shared" si="3"/>
        <v>0</v>
      </c>
      <c r="W23" s="52">
        <f t="shared" si="3"/>
        <v>0</v>
      </c>
      <c r="X23" s="52">
        <f t="shared" si="3"/>
        <v>0</v>
      </c>
      <c r="Y23" s="52">
        <f t="shared" si="3"/>
        <v>0</v>
      </c>
      <c r="Z23" s="52">
        <f t="shared" si="3"/>
        <v>0</v>
      </c>
      <c r="AA23" s="52">
        <f t="shared" si="3"/>
        <v>0</v>
      </c>
      <c r="AB23" s="52">
        <f t="shared" si="3"/>
        <v>0</v>
      </c>
      <c r="AC23" s="52">
        <f t="shared" si="3"/>
        <v>0</v>
      </c>
      <c r="AD23" s="53">
        <f t="shared" si="3"/>
        <v>0</v>
      </c>
      <c r="AE23" s="53">
        <f t="shared" si="3"/>
        <v>0</v>
      </c>
      <c r="AF23" s="53">
        <f t="shared" si="3"/>
        <v>0</v>
      </c>
      <c r="AG23" s="53">
        <f t="shared" si="3"/>
        <v>0</v>
      </c>
      <c r="AH23" s="52">
        <f t="shared" si="3"/>
        <v>0</v>
      </c>
      <c r="AI23" s="52">
        <f t="shared" si="3"/>
        <v>0</v>
      </c>
      <c r="AJ23" s="47" t="s">
        <v>76</v>
      </c>
      <c r="AK23" s="39" t="s">
        <v>76</v>
      </c>
      <c r="AL23" s="39" t="s">
        <v>76</v>
      </c>
      <c r="AM23" s="39" t="s">
        <v>76</v>
      </c>
      <c r="AN23" s="40"/>
      <c r="AO23" s="40"/>
      <c r="AP23" s="40"/>
      <c r="AQ23" s="40"/>
      <c r="AR23" s="40"/>
      <c r="AS23" s="40"/>
      <c r="AT23" s="40"/>
      <c r="AU23" s="40"/>
      <c r="AV23" s="40"/>
      <c r="AW23" s="40"/>
      <c r="AX23" s="40"/>
      <c r="AY23" s="40"/>
      <c r="AZ23" s="40"/>
      <c r="BA23" s="40"/>
      <c r="BB23" s="40"/>
      <c r="BC23" s="40"/>
      <c r="BD23" s="40"/>
      <c r="BE23" s="40"/>
      <c r="BF23" s="40"/>
      <c r="BG23" s="40"/>
      <c r="BH23" s="40"/>
      <c r="BI23" s="40"/>
      <c r="BJ23" s="40"/>
      <c r="BK23" s="40"/>
      <c r="BL23" s="40"/>
      <c r="BM23" s="40"/>
      <c r="BN23" s="40"/>
      <c r="BO23" s="40"/>
      <c r="BP23" s="40"/>
      <c r="BQ23" s="40"/>
      <c r="BR23" s="40"/>
      <c r="BS23" s="40"/>
      <c r="BT23" s="40"/>
      <c r="BU23" s="40"/>
      <c r="BV23" s="40"/>
      <c r="BW23" s="40"/>
      <c r="BX23" s="40"/>
      <c r="BY23" s="40"/>
      <c r="BZ23" s="40"/>
      <c r="CA23" s="40"/>
      <c r="CB23" s="40"/>
      <c r="CC23" s="40"/>
      <c r="CD23" s="40"/>
      <c r="CE23" s="40"/>
      <c r="CF23" s="40"/>
      <c r="CG23" s="40"/>
      <c r="CH23" s="40"/>
      <c r="CI23" s="40"/>
      <c r="CJ23" s="40"/>
      <c r="CK23" s="40"/>
      <c r="CL23" s="40"/>
      <c r="CM23" s="40"/>
      <c r="CN23" s="40"/>
      <c r="CO23" s="40"/>
      <c r="CP23" s="40"/>
      <c r="CQ23" s="40"/>
      <c r="CR23" s="40"/>
      <c r="CS23" s="40"/>
      <c r="CT23" s="40"/>
      <c r="CU23" s="40"/>
      <c r="CV23" s="40"/>
      <c r="CW23" s="40"/>
      <c r="CX23" s="40"/>
      <c r="CY23" s="40"/>
      <c r="CZ23" s="40"/>
      <c r="DA23" s="40"/>
      <c r="DB23" s="40"/>
      <c r="DC23" s="40"/>
      <c r="DD23" s="40"/>
      <c r="DE23" s="40"/>
      <c r="DF23" s="40"/>
      <c r="DG23" s="40"/>
      <c r="DH23" s="40"/>
      <c r="DI23" s="40"/>
      <c r="DJ23" s="40"/>
      <c r="DK23" s="40"/>
      <c r="DL23" s="40"/>
      <c r="DM23" s="40"/>
      <c r="DN23" s="40"/>
      <c r="DO23" s="40"/>
      <c r="DP23" s="40"/>
      <c r="DQ23" s="40"/>
      <c r="DR23" s="40"/>
      <c r="DS23" s="40"/>
      <c r="DT23" s="40"/>
      <c r="DU23" s="40"/>
      <c r="DV23" s="40"/>
      <c r="DW23" s="40"/>
      <c r="DX23" s="40"/>
      <c r="DY23" s="40"/>
      <c r="DZ23" s="40"/>
      <c r="EA23" s="40"/>
      <c r="EB23" s="40"/>
      <c r="EC23" s="40"/>
      <c r="ED23" s="40"/>
      <c r="EE23" s="40"/>
      <c r="EF23" s="40"/>
      <c r="EG23" s="40"/>
      <c r="EH23" s="40"/>
      <c r="EI23" s="40"/>
      <c r="EJ23" s="40"/>
      <c r="EK23" s="40"/>
      <c r="EL23" s="40"/>
      <c r="EM23" s="40"/>
      <c r="EN23" s="40"/>
      <c r="EO23" s="40"/>
      <c r="EP23" s="40"/>
      <c r="EQ23" s="40"/>
      <c r="ER23" s="40"/>
      <c r="ES23" s="40"/>
      <c r="ET23" s="40"/>
      <c r="EU23" s="40"/>
      <c r="EV23" s="40"/>
      <c r="EW23" s="40"/>
      <c r="EX23" s="40"/>
      <c r="EY23" s="40"/>
      <c r="EZ23" s="40"/>
      <c r="FA23" s="40"/>
      <c r="FB23" s="40"/>
      <c r="FC23" s="40"/>
      <c r="FD23" s="40"/>
      <c r="FE23" s="40"/>
      <c r="FF23" s="40"/>
      <c r="FG23" s="40"/>
      <c r="FH23" s="40"/>
      <c r="FI23" s="40"/>
      <c r="FJ23" s="40"/>
      <c r="FK23" s="40"/>
      <c r="FL23" s="40"/>
      <c r="FM23" s="40"/>
      <c r="FN23" s="40"/>
      <c r="FO23" s="40"/>
      <c r="FP23" s="40"/>
      <c r="FQ23" s="40"/>
      <c r="FR23" s="40"/>
      <c r="FS23" s="40"/>
      <c r="FT23" s="40"/>
      <c r="FU23" s="40"/>
      <c r="FV23" s="40"/>
      <c r="FW23" s="40"/>
      <c r="FX23" s="40"/>
      <c r="FY23" s="40"/>
      <c r="FZ23" s="40"/>
      <c r="GA23" s="40"/>
      <c r="GB23" s="40"/>
      <c r="GC23" s="40"/>
      <c r="GD23" s="40"/>
      <c r="GE23" s="40"/>
      <c r="GF23" s="40"/>
      <c r="GG23" s="40"/>
      <c r="GH23" s="40"/>
      <c r="GI23" s="40"/>
      <c r="GJ23" s="40"/>
      <c r="GK23" s="40"/>
      <c r="GL23" s="40"/>
      <c r="GM23" s="40"/>
      <c r="GN23" s="40"/>
      <c r="GO23" s="40"/>
      <c r="GP23" s="40"/>
      <c r="GQ23" s="40"/>
      <c r="GR23" s="40"/>
      <c r="GS23" s="40"/>
      <c r="GT23" s="40"/>
      <c r="GU23" s="40"/>
      <c r="GV23" s="40"/>
      <c r="GW23" s="40"/>
      <c r="GX23" s="40"/>
      <c r="GY23" s="40"/>
      <c r="GZ23" s="40"/>
      <c r="HA23" s="40"/>
      <c r="HB23" s="40"/>
      <c r="HC23" s="40"/>
      <c r="HD23" s="40"/>
      <c r="HE23" s="40"/>
      <c r="HF23" s="40"/>
      <c r="HG23" s="40"/>
      <c r="HH23" s="40"/>
      <c r="HI23" s="40"/>
      <c r="HJ23" s="40"/>
      <c r="HK23" s="40"/>
      <c r="HL23" s="40"/>
      <c r="HM23" s="40"/>
      <c r="HN23" s="40"/>
      <c r="HO23" s="40"/>
      <c r="HP23" s="40"/>
      <c r="HQ23" s="40"/>
      <c r="HR23" s="40"/>
      <c r="HS23" s="40"/>
      <c r="HT23" s="40"/>
      <c r="HU23" s="40"/>
      <c r="HV23" s="40"/>
      <c r="HW23" s="40"/>
      <c r="HX23" s="40"/>
      <c r="HY23" s="40"/>
      <c r="HZ23" s="40"/>
      <c r="IA23" s="40"/>
      <c r="IB23" s="40"/>
      <c r="IC23" s="40"/>
      <c r="ID23" s="40"/>
      <c r="IE23" s="40"/>
      <c r="IF23" s="40"/>
      <c r="IG23" s="40"/>
      <c r="IH23" s="40"/>
      <c r="II23" s="40"/>
      <c r="IJ23" s="40"/>
      <c r="IK23" s="40"/>
      <c r="IL23" s="40"/>
      <c r="IM23" s="40"/>
      <c r="IN23" s="40"/>
      <c r="IO23" s="40"/>
      <c r="IP23" s="40"/>
      <c r="IQ23" s="40"/>
      <c r="IR23" s="40"/>
      <c r="IS23" s="40"/>
      <c r="IT23" s="40"/>
      <c r="IU23" s="40"/>
      <c r="IV23" s="40"/>
    </row>
    <row r="24" spans="1:256" s="41" customFormat="1" ht="25.5" x14ac:dyDescent="0.2">
      <c r="A24" s="17" t="s">
        <v>81</v>
      </c>
      <c r="B24" s="18" t="s">
        <v>82</v>
      </c>
      <c r="C24" s="20" t="s">
        <v>71</v>
      </c>
      <c r="D24" s="52" t="s">
        <v>76</v>
      </c>
      <c r="E24" s="52" t="s">
        <v>76</v>
      </c>
      <c r="F24" s="52" t="s">
        <v>76</v>
      </c>
      <c r="G24" s="52" t="s">
        <v>76</v>
      </c>
      <c r="H24" s="52" t="s">
        <v>76</v>
      </c>
      <c r="I24" s="52" t="s">
        <v>76</v>
      </c>
      <c r="J24" s="52" t="s">
        <v>76</v>
      </c>
      <c r="K24" s="52" t="s">
        <v>76</v>
      </c>
      <c r="L24" s="52" t="s">
        <v>76</v>
      </c>
      <c r="M24" s="52" t="s">
        <v>76</v>
      </c>
      <c r="N24" s="52" t="s">
        <v>76</v>
      </c>
      <c r="O24" s="52" t="s">
        <v>76</v>
      </c>
      <c r="P24" s="52" t="s">
        <v>76</v>
      </c>
      <c r="Q24" s="52" t="s">
        <v>76</v>
      </c>
      <c r="R24" s="52" t="s">
        <v>76</v>
      </c>
      <c r="S24" s="52" t="s">
        <v>76</v>
      </c>
      <c r="T24" s="52" t="s">
        <v>76</v>
      </c>
      <c r="U24" s="52" t="s">
        <v>76</v>
      </c>
      <c r="V24" s="52" t="s">
        <v>76</v>
      </c>
      <c r="W24" s="52" t="s">
        <v>76</v>
      </c>
      <c r="X24" s="52" t="s">
        <v>76</v>
      </c>
      <c r="Y24" s="52" t="s">
        <v>76</v>
      </c>
      <c r="Z24" s="52" t="s">
        <v>76</v>
      </c>
      <c r="AA24" s="52" t="s">
        <v>76</v>
      </c>
      <c r="AB24" s="52" t="s">
        <v>76</v>
      </c>
      <c r="AC24" s="52" t="s">
        <v>76</v>
      </c>
      <c r="AD24" s="53" t="s">
        <v>76</v>
      </c>
      <c r="AE24" s="53" t="s">
        <v>76</v>
      </c>
      <c r="AF24" s="53" t="s">
        <v>76</v>
      </c>
      <c r="AG24" s="53" t="s">
        <v>76</v>
      </c>
      <c r="AH24" s="52" t="s">
        <v>76</v>
      </c>
      <c r="AI24" s="52" t="s">
        <v>76</v>
      </c>
      <c r="AJ24" s="47" t="s">
        <v>76</v>
      </c>
      <c r="AK24" s="39" t="s">
        <v>76</v>
      </c>
      <c r="AL24" s="39" t="s">
        <v>76</v>
      </c>
      <c r="AM24" s="39" t="s">
        <v>76</v>
      </c>
      <c r="AN24" s="40"/>
      <c r="AO24" s="40"/>
      <c r="AP24" s="40"/>
      <c r="AQ24" s="40"/>
      <c r="AR24" s="40"/>
      <c r="AS24" s="40"/>
      <c r="AT24" s="40"/>
      <c r="AU24" s="40"/>
      <c r="AV24" s="40"/>
      <c r="AW24" s="40"/>
      <c r="AX24" s="40"/>
      <c r="AY24" s="40"/>
      <c r="AZ24" s="40"/>
      <c r="BA24" s="40"/>
      <c r="BB24" s="40"/>
      <c r="BC24" s="40"/>
      <c r="BD24" s="40"/>
      <c r="BE24" s="40"/>
      <c r="BF24" s="40"/>
      <c r="BG24" s="40"/>
      <c r="BH24" s="40"/>
      <c r="BI24" s="40"/>
      <c r="BJ24" s="40"/>
      <c r="BK24" s="40"/>
      <c r="BL24" s="40"/>
      <c r="BM24" s="40"/>
      <c r="BN24" s="40"/>
      <c r="BO24" s="40"/>
      <c r="BP24" s="40"/>
      <c r="BQ24" s="40"/>
      <c r="BR24" s="40"/>
      <c r="BS24" s="40"/>
      <c r="BT24" s="40"/>
      <c r="BU24" s="40"/>
      <c r="BV24" s="40"/>
      <c r="BW24" s="40"/>
      <c r="BX24" s="40"/>
      <c r="BY24" s="40"/>
      <c r="BZ24" s="40"/>
      <c r="CA24" s="40"/>
      <c r="CB24" s="40"/>
      <c r="CC24" s="40"/>
      <c r="CD24" s="40"/>
      <c r="CE24" s="40"/>
      <c r="CF24" s="40"/>
      <c r="CG24" s="40"/>
      <c r="CH24" s="40"/>
      <c r="CI24" s="40"/>
      <c r="CJ24" s="40"/>
      <c r="CK24" s="40"/>
      <c r="CL24" s="40"/>
      <c r="CM24" s="40"/>
      <c r="CN24" s="40"/>
      <c r="CO24" s="40"/>
      <c r="CP24" s="40"/>
      <c r="CQ24" s="40"/>
      <c r="CR24" s="40"/>
      <c r="CS24" s="40"/>
      <c r="CT24" s="40"/>
      <c r="CU24" s="40"/>
      <c r="CV24" s="40"/>
      <c r="CW24" s="40"/>
      <c r="CX24" s="40"/>
      <c r="CY24" s="40"/>
      <c r="CZ24" s="40"/>
      <c r="DA24" s="40"/>
      <c r="DB24" s="40"/>
      <c r="DC24" s="40"/>
      <c r="DD24" s="40"/>
      <c r="DE24" s="40"/>
      <c r="DF24" s="40"/>
      <c r="DG24" s="40"/>
      <c r="DH24" s="40"/>
      <c r="DI24" s="40"/>
      <c r="DJ24" s="40"/>
      <c r="DK24" s="40"/>
      <c r="DL24" s="40"/>
      <c r="DM24" s="40"/>
      <c r="DN24" s="40"/>
      <c r="DO24" s="40"/>
      <c r="DP24" s="40"/>
      <c r="DQ24" s="40"/>
      <c r="DR24" s="40"/>
      <c r="DS24" s="40"/>
      <c r="DT24" s="40"/>
      <c r="DU24" s="40"/>
      <c r="DV24" s="40"/>
      <c r="DW24" s="40"/>
      <c r="DX24" s="40"/>
      <c r="DY24" s="40"/>
      <c r="DZ24" s="40"/>
      <c r="EA24" s="40"/>
      <c r="EB24" s="40"/>
      <c r="EC24" s="40"/>
      <c r="ED24" s="40"/>
      <c r="EE24" s="40"/>
      <c r="EF24" s="40"/>
      <c r="EG24" s="40"/>
      <c r="EH24" s="40"/>
      <c r="EI24" s="40"/>
      <c r="EJ24" s="40"/>
      <c r="EK24" s="40"/>
      <c r="EL24" s="40"/>
      <c r="EM24" s="40"/>
      <c r="EN24" s="40"/>
      <c r="EO24" s="40"/>
      <c r="EP24" s="40"/>
      <c r="EQ24" s="40"/>
      <c r="ER24" s="40"/>
      <c r="ES24" s="40"/>
      <c r="ET24" s="40"/>
      <c r="EU24" s="40"/>
      <c r="EV24" s="40"/>
      <c r="EW24" s="40"/>
      <c r="EX24" s="40"/>
      <c r="EY24" s="40"/>
      <c r="EZ24" s="40"/>
      <c r="FA24" s="40"/>
      <c r="FB24" s="40"/>
      <c r="FC24" s="40"/>
      <c r="FD24" s="40"/>
      <c r="FE24" s="40"/>
      <c r="FF24" s="40"/>
      <c r="FG24" s="40"/>
      <c r="FH24" s="40"/>
      <c r="FI24" s="40"/>
      <c r="FJ24" s="40"/>
      <c r="FK24" s="40"/>
      <c r="FL24" s="40"/>
      <c r="FM24" s="40"/>
      <c r="FN24" s="40"/>
      <c r="FO24" s="40"/>
      <c r="FP24" s="40"/>
      <c r="FQ24" s="40"/>
      <c r="FR24" s="40"/>
      <c r="FS24" s="40"/>
      <c r="FT24" s="40"/>
      <c r="FU24" s="40"/>
      <c r="FV24" s="40"/>
      <c r="FW24" s="40"/>
      <c r="FX24" s="40"/>
      <c r="FY24" s="40"/>
      <c r="FZ24" s="40"/>
      <c r="GA24" s="40"/>
      <c r="GB24" s="40"/>
      <c r="GC24" s="40"/>
      <c r="GD24" s="40"/>
      <c r="GE24" s="40"/>
      <c r="GF24" s="40"/>
      <c r="GG24" s="40"/>
      <c r="GH24" s="40"/>
      <c r="GI24" s="40"/>
      <c r="GJ24" s="40"/>
      <c r="GK24" s="40"/>
      <c r="GL24" s="40"/>
      <c r="GM24" s="40"/>
      <c r="GN24" s="40"/>
      <c r="GO24" s="40"/>
      <c r="GP24" s="40"/>
      <c r="GQ24" s="40"/>
      <c r="GR24" s="40"/>
      <c r="GS24" s="40"/>
      <c r="GT24" s="40"/>
      <c r="GU24" s="40"/>
      <c r="GV24" s="40"/>
      <c r="GW24" s="40"/>
      <c r="GX24" s="40"/>
      <c r="GY24" s="40"/>
      <c r="GZ24" s="40"/>
      <c r="HA24" s="40"/>
      <c r="HB24" s="40"/>
      <c r="HC24" s="40"/>
      <c r="HD24" s="40"/>
      <c r="HE24" s="40"/>
      <c r="HF24" s="40"/>
      <c r="HG24" s="40"/>
      <c r="HH24" s="40"/>
      <c r="HI24" s="40"/>
      <c r="HJ24" s="40"/>
      <c r="HK24" s="40"/>
      <c r="HL24" s="40"/>
      <c r="HM24" s="40"/>
      <c r="HN24" s="40"/>
      <c r="HO24" s="40"/>
      <c r="HP24" s="40"/>
      <c r="HQ24" s="40"/>
      <c r="HR24" s="40"/>
      <c r="HS24" s="40"/>
      <c r="HT24" s="40"/>
      <c r="HU24" s="40"/>
      <c r="HV24" s="40"/>
      <c r="HW24" s="40"/>
      <c r="HX24" s="40"/>
      <c r="HY24" s="40"/>
      <c r="HZ24" s="40"/>
      <c r="IA24" s="40"/>
      <c r="IB24" s="40"/>
      <c r="IC24" s="40"/>
      <c r="ID24" s="40"/>
      <c r="IE24" s="40"/>
      <c r="IF24" s="40"/>
      <c r="IG24" s="40"/>
      <c r="IH24" s="40"/>
      <c r="II24" s="40"/>
      <c r="IJ24" s="40"/>
      <c r="IK24" s="40"/>
      <c r="IL24" s="40"/>
      <c r="IM24" s="40"/>
      <c r="IN24" s="40"/>
      <c r="IO24" s="40"/>
      <c r="IP24" s="40"/>
      <c r="IQ24" s="40"/>
      <c r="IR24" s="40"/>
      <c r="IS24" s="40"/>
      <c r="IT24" s="40"/>
      <c r="IU24" s="40"/>
      <c r="IV24" s="40"/>
    </row>
    <row r="25" spans="1:256" s="43" customFormat="1" x14ac:dyDescent="0.2">
      <c r="A25" s="17" t="s">
        <v>83</v>
      </c>
      <c r="B25" s="18" t="s">
        <v>84</v>
      </c>
      <c r="C25" s="19" t="s">
        <v>71</v>
      </c>
      <c r="D25" s="53">
        <f t="shared" ref="D25:AI25" si="4">D120</f>
        <v>0</v>
      </c>
      <c r="E25" s="53">
        <f t="shared" si="4"/>
        <v>0</v>
      </c>
      <c r="F25" s="53">
        <f t="shared" si="4"/>
        <v>0</v>
      </c>
      <c r="G25" s="53">
        <f t="shared" si="4"/>
        <v>0</v>
      </c>
      <c r="H25" s="53">
        <f t="shared" si="4"/>
        <v>0</v>
      </c>
      <c r="I25" s="53">
        <f t="shared" si="4"/>
        <v>0</v>
      </c>
      <c r="J25" s="53">
        <f t="shared" si="4"/>
        <v>0</v>
      </c>
      <c r="K25" s="53">
        <f t="shared" si="4"/>
        <v>0</v>
      </c>
      <c r="L25" s="53">
        <f t="shared" si="4"/>
        <v>0</v>
      </c>
      <c r="M25" s="53">
        <f t="shared" si="4"/>
        <v>0</v>
      </c>
      <c r="N25" s="53">
        <f t="shared" si="4"/>
        <v>0</v>
      </c>
      <c r="O25" s="53">
        <f t="shared" si="4"/>
        <v>0</v>
      </c>
      <c r="P25" s="53">
        <f t="shared" si="4"/>
        <v>0</v>
      </c>
      <c r="Q25" s="53">
        <f t="shared" si="4"/>
        <v>0</v>
      </c>
      <c r="R25" s="53">
        <f t="shared" si="4"/>
        <v>0</v>
      </c>
      <c r="S25" s="53">
        <f t="shared" si="4"/>
        <v>0</v>
      </c>
      <c r="T25" s="53">
        <f t="shared" si="4"/>
        <v>0</v>
      </c>
      <c r="U25" s="53">
        <f t="shared" si="4"/>
        <v>0</v>
      </c>
      <c r="V25" s="53">
        <f t="shared" si="4"/>
        <v>0</v>
      </c>
      <c r="W25" s="53">
        <f t="shared" si="4"/>
        <v>0</v>
      </c>
      <c r="X25" s="53">
        <f t="shared" si="4"/>
        <v>0</v>
      </c>
      <c r="Y25" s="53">
        <f t="shared" si="4"/>
        <v>0</v>
      </c>
      <c r="Z25" s="53">
        <f t="shared" si="4"/>
        <v>0</v>
      </c>
      <c r="AA25" s="53">
        <f t="shared" si="4"/>
        <v>0</v>
      </c>
      <c r="AB25" s="53">
        <f t="shared" si="4"/>
        <v>0</v>
      </c>
      <c r="AC25" s="53">
        <f t="shared" si="4"/>
        <v>0</v>
      </c>
      <c r="AD25" s="53">
        <f t="shared" si="4"/>
        <v>0</v>
      </c>
      <c r="AE25" s="53">
        <f t="shared" si="4"/>
        <v>0</v>
      </c>
      <c r="AF25" s="53">
        <f t="shared" si="4"/>
        <v>36.952756000000008</v>
      </c>
      <c r="AG25" s="53">
        <f t="shared" si="4"/>
        <v>10.373054</v>
      </c>
      <c r="AH25" s="53">
        <f t="shared" si="4"/>
        <v>0</v>
      </c>
      <c r="AI25" s="53">
        <f t="shared" si="4"/>
        <v>0</v>
      </c>
      <c r="AJ25" s="48" t="s">
        <v>76</v>
      </c>
      <c r="AK25" s="42" t="s">
        <v>76</v>
      </c>
      <c r="AL25" s="42" t="s">
        <v>76</v>
      </c>
      <c r="AM25" s="42" t="s">
        <v>76</v>
      </c>
    </row>
    <row r="26" spans="1:256" s="43" customFormat="1" ht="25.5" x14ac:dyDescent="0.2">
      <c r="A26" s="17" t="s">
        <v>85</v>
      </c>
      <c r="B26" s="18" t="s">
        <v>86</v>
      </c>
      <c r="C26" s="19" t="s">
        <v>71</v>
      </c>
      <c r="D26" s="53">
        <f t="shared" ref="D26:AI26" si="5">D27</f>
        <v>0</v>
      </c>
      <c r="E26" s="53">
        <f t="shared" si="5"/>
        <v>0</v>
      </c>
      <c r="F26" s="53">
        <f t="shared" si="5"/>
        <v>37.742000000000004</v>
      </c>
      <c r="G26" s="53">
        <f t="shared" si="5"/>
        <v>8.6920000000000002</v>
      </c>
      <c r="H26" s="53">
        <f t="shared" si="5"/>
        <v>0</v>
      </c>
      <c r="I26" s="53">
        <f t="shared" si="5"/>
        <v>0</v>
      </c>
      <c r="J26" s="53">
        <f t="shared" si="5"/>
        <v>0</v>
      </c>
      <c r="K26" s="53">
        <f t="shared" si="5"/>
        <v>0</v>
      </c>
      <c r="L26" s="53">
        <f t="shared" si="5"/>
        <v>0</v>
      </c>
      <c r="M26" s="53">
        <f t="shared" si="5"/>
        <v>0</v>
      </c>
      <c r="N26" s="53">
        <f t="shared" si="5"/>
        <v>0</v>
      </c>
      <c r="O26" s="53">
        <f t="shared" si="5"/>
        <v>0</v>
      </c>
      <c r="P26" s="53">
        <f t="shared" si="5"/>
        <v>0</v>
      </c>
      <c r="Q26" s="53">
        <f t="shared" si="5"/>
        <v>0</v>
      </c>
      <c r="R26" s="53">
        <f t="shared" si="5"/>
        <v>0</v>
      </c>
      <c r="S26" s="53">
        <f t="shared" si="5"/>
        <v>0</v>
      </c>
      <c r="T26" s="53">
        <f t="shared" si="5"/>
        <v>0</v>
      </c>
      <c r="U26" s="53">
        <f t="shared" si="5"/>
        <v>0</v>
      </c>
      <c r="V26" s="53">
        <f t="shared" si="5"/>
        <v>0</v>
      </c>
      <c r="W26" s="53">
        <f t="shared" si="5"/>
        <v>0</v>
      </c>
      <c r="X26" s="53">
        <f t="shared" si="5"/>
        <v>0</v>
      </c>
      <c r="Y26" s="53">
        <f t="shared" si="5"/>
        <v>0</v>
      </c>
      <c r="Z26" s="53">
        <f t="shared" si="5"/>
        <v>0</v>
      </c>
      <c r="AA26" s="53">
        <f t="shared" si="5"/>
        <v>0</v>
      </c>
      <c r="AB26" s="53">
        <f t="shared" si="5"/>
        <v>0</v>
      </c>
      <c r="AC26" s="53">
        <f t="shared" si="5"/>
        <v>0</v>
      </c>
      <c r="AD26" s="53">
        <f t="shared" si="5"/>
        <v>0</v>
      </c>
      <c r="AE26" s="53">
        <f t="shared" si="5"/>
        <v>0</v>
      </c>
      <c r="AF26" s="53">
        <f t="shared" si="5"/>
        <v>0</v>
      </c>
      <c r="AG26" s="53">
        <f t="shared" si="5"/>
        <v>0</v>
      </c>
      <c r="AH26" s="53">
        <f t="shared" si="5"/>
        <v>0</v>
      </c>
      <c r="AI26" s="53">
        <f t="shared" si="5"/>
        <v>0</v>
      </c>
      <c r="AJ26" s="48" t="s">
        <v>76</v>
      </c>
      <c r="AK26" s="42" t="s">
        <v>76</v>
      </c>
      <c r="AL26" s="42" t="s">
        <v>76</v>
      </c>
      <c r="AM26" s="42" t="s">
        <v>76</v>
      </c>
    </row>
    <row r="27" spans="1:256" s="43" customFormat="1" ht="38.25" x14ac:dyDescent="0.2">
      <c r="A27" s="17" t="s">
        <v>87</v>
      </c>
      <c r="B27" s="18" t="s">
        <v>88</v>
      </c>
      <c r="C27" s="20" t="s">
        <v>71</v>
      </c>
      <c r="D27" s="53">
        <f t="shared" ref="D27:AI27" si="6">SUM(D28,D30)</f>
        <v>0</v>
      </c>
      <c r="E27" s="53">
        <f t="shared" si="6"/>
        <v>0</v>
      </c>
      <c r="F27" s="53">
        <f t="shared" si="6"/>
        <v>37.742000000000004</v>
      </c>
      <c r="G27" s="53">
        <f t="shared" si="6"/>
        <v>8.6920000000000002</v>
      </c>
      <c r="H27" s="53">
        <f t="shared" si="6"/>
        <v>0</v>
      </c>
      <c r="I27" s="53">
        <f t="shared" si="6"/>
        <v>0</v>
      </c>
      <c r="J27" s="53">
        <f t="shared" si="6"/>
        <v>0</v>
      </c>
      <c r="K27" s="53">
        <f t="shared" si="6"/>
        <v>0</v>
      </c>
      <c r="L27" s="53">
        <f t="shared" si="6"/>
        <v>0</v>
      </c>
      <c r="M27" s="53">
        <f t="shared" si="6"/>
        <v>0</v>
      </c>
      <c r="N27" s="53">
        <f t="shared" si="6"/>
        <v>0</v>
      </c>
      <c r="O27" s="53">
        <f t="shared" si="6"/>
        <v>0</v>
      </c>
      <c r="P27" s="53">
        <f t="shared" si="6"/>
        <v>0</v>
      </c>
      <c r="Q27" s="53">
        <f t="shared" si="6"/>
        <v>0</v>
      </c>
      <c r="R27" s="53">
        <f t="shared" si="6"/>
        <v>0</v>
      </c>
      <c r="S27" s="53">
        <f t="shared" si="6"/>
        <v>0</v>
      </c>
      <c r="T27" s="53">
        <f t="shared" si="6"/>
        <v>0</v>
      </c>
      <c r="U27" s="53">
        <f t="shared" si="6"/>
        <v>0</v>
      </c>
      <c r="V27" s="53">
        <f t="shared" si="6"/>
        <v>0</v>
      </c>
      <c r="W27" s="53">
        <f t="shared" si="6"/>
        <v>0</v>
      </c>
      <c r="X27" s="53">
        <f t="shared" si="6"/>
        <v>0</v>
      </c>
      <c r="Y27" s="53">
        <f t="shared" si="6"/>
        <v>0</v>
      </c>
      <c r="Z27" s="53">
        <f t="shared" si="6"/>
        <v>0</v>
      </c>
      <c r="AA27" s="53">
        <f t="shared" si="6"/>
        <v>0</v>
      </c>
      <c r="AB27" s="53">
        <f t="shared" si="6"/>
        <v>0</v>
      </c>
      <c r="AC27" s="53">
        <f t="shared" si="6"/>
        <v>0</v>
      </c>
      <c r="AD27" s="53">
        <f t="shared" si="6"/>
        <v>0</v>
      </c>
      <c r="AE27" s="53">
        <f t="shared" si="6"/>
        <v>0</v>
      </c>
      <c r="AF27" s="53">
        <f t="shared" si="6"/>
        <v>0</v>
      </c>
      <c r="AG27" s="53">
        <f t="shared" si="6"/>
        <v>0</v>
      </c>
      <c r="AH27" s="53">
        <f t="shared" si="6"/>
        <v>0</v>
      </c>
      <c r="AI27" s="53">
        <f t="shared" si="6"/>
        <v>0</v>
      </c>
      <c r="AJ27" s="48" t="e">
        <f>#REF!</f>
        <v>#REF!</v>
      </c>
      <c r="AK27" s="42" t="e">
        <f>#REF!</f>
        <v>#REF!</v>
      </c>
      <c r="AL27" s="42" t="e">
        <f>#REF!</f>
        <v>#REF!</v>
      </c>
      <c r="AM27" s="42" t="e">
        <f>#REF!</f>
        <v>#REF!</v>
      </c>
    </row>
    <row r="28" spans="1:256" s="45" customFormat="1" ht="51" x14ac:dyDescent="0.2">
      <c r="A28" s="17" t="s">
        <v>89</v>
      </c>
      <c r="B28" s="18" t="s">
        <v>90</v>
      </c>
      <c r="C28" s="20" t="s">
        <v>71</v>
      </c>
      <c r="D28" s="52">
        <f t="shared" ref="D28:AI28" si="7">SUM(D29)</f>
        <v>0</v>
      </c>
      <c r="E28" s="52">
        <f t="shared" si="7"/>
        <v>0</v>
      </c>
      <c r="F28" s="52">
        <f t="shared" si="7"/>
        <v>17.591000000000001</v>
      </c>
      <c r="G28" s="52">
        <f t="shared" si="7"/>
        <v>5.4640000000000004</v>
      </c>
      <c r="H28" s="52">
        <f t="shared" si="7"/>
        <v>0</v>
      </c>
      <c r="I28" s="52">
        <f t="shared" si="7"/>
        <v>0</v>
      </c>
      <c r="J28" s="52">
        <f t="shared" si="7"/>
        <v>0</v>
      </c>
      <c r="K28" s="52">
        <f t="shared" si="7"/>
        <v>0</v>
      </c>
      <c r="L28" s="52">
        <f t="shared" si="7"/>
        <v>0</v>
      </c>
      <c r="M28" s="52">
        <f t="shared" si="7"/>
        <v>0</v>
      </c>
      <c r="N28" s="52">
        <f t="shared" si="7"/>
        <v>0</v>
      </c>
      <c r="O28" s="52">
        <f t="shared" si="7"/>
        <v>0</v>
      </c>
      <c r="P28" s="52">
        <f t="shared" si="7"/>
        <v>0</v>
      </c>
      <c r="Q28" s="52">
        <f t="shared" si="7"/>
        <v>0</v>
      </c>
      <c r="R28" s="52">
        <f t="shared" si="7"/>
        <v>0</v>
      </c>
      <c r="S28" s="52">
        <f t="shared" si="7"/>
        <v>0</v>
      </c>
      <c r="T28" s="52">
        <f t="shared" si="7"/>
        <v>0</v>
      </c>
      <c r="U28" s="52">
        <f t="shared" si="7"/>
        <v>0</v>
      </c>
      <c r="V28" s="52">
        <f t="shared" si="7"/>
        <v>0</v>
      </c>
      <c r="W28" s="52">
        <f t="shared" si="7"/>
        <v>0</v>
      </c>
      <c r="X28" s="52">
        <f t="shared" si="7"/>
        <v>0</v>
      </c>
      <c r="Y28" s="52">
        <f t="shared" si="7"/>
        <v>0</v>
      </c>
      <c r="Z28" s="52">
        <f t="shared" si="7"/>
        <v>0</v>
      </c>
      <c r="AA28" s="52">
        <f t="shared" si="7"/>
        <v>0</v>
      </c>
      <c r="AB28" s="52">
        <f t="shared" si="7"/>
        <v>0</v>
      </c>
      <c r="AC28" s="52">
        <f t="shared" si="7"/>
        <v>0</v>
      </c>
      <c r="AD28" s="53">
        <f t="shared" si="7"/>
        <v>0</v>
      </c>
      <c r="AE28" s="53">
        <f t="shared" si="7"/>
        <v>0</v>
      </c>
      <c r="AF28" s="53">
        <f t="shared" si="7"/>
        <v>0</v>
      </c>
      <c r="AG28" s="53">
        <f t="shared" si="7"/>
        <v>0</v>
      </c>
      <c r="AH28" s="52">
        <f t="shared" si="7"/>
        <v>0</v>
      </c>
      <c r="AI28" s="52">
        <f t="shared" si="7"/>
        <v>0</v>
      </c>
      <c r="AJ28" s="49">
        <f>SUM(AJ29:AJ30)</f>
        <v>0</v>
      </c>
      <c r="AK28" s="44">
        <f>SUM(AK29:AK30)</f>
        <v>0</v>
      </c>
      <c r="AL28" s="44">
        <f>SUM(AL29:AL30)</f>
        <v>0</v>
      </c>
      <c r="AM28" s="44">
        <f>SUM(AM29:AM30)</f>
        <v>0</v>
      </c>
    </row>
    <row r="29" spans="1:256" ht="51" outlineLevel="1" x14ac:dyDescent="0.2">
      <c r="A29" s="21" t="s">
        <v>89</v>
      </c>
      <c r="B29" s="22" t="s">
        <v>90</v>
      </c>
      <c r="C29" s="20" t="s">
        <v>71</v>
      </c>
      <c r="D29" s="54">
        <v>0</v>
      </c>
      <c r="E29" s="54">
        <v>0</v>
      </c>
      <c r="F29" s="54">
        <v>17.591000000000001</v>
      </c>
      <c r="G29" s="54">
        <v>5.4640000000000004</v>
      </c>
      <c r="H29" s="54">
        <v>0</v>
      </c>
      <c r="I29" s="54">
        <v>0</v>
      </c>
      <c r="J29" s="54">
        <v>0</v>
      </c>
      <c r="K29" s="54">
        <v>0</v>
      </c>
      <c r="L29" s="54">
        <v>0</v>
      </c>
      <c r="M29" s="54">
        <v>0</v>
      </c>
      <c r="N29" s="54">
        <v>0</v>
      </c>
      <c r="O29" s="54">
        <v>0</v>
      </c>
      <c r="P29" s="54">
        <v>0</v>
      </c>
      <c r="Q29" s="54">
        <v>0</v>
      </c>
      <c r="R29" s="54">
        <v>0</v>
      </c>
      <c r="S29" s="54">
        <v>0</v>
      </c>
      <c r="T29" s="54">
        <v>0</v>
      </c>
      <c r="U29" s="54">
        <v>0</v>
      </c>
      <c r="V29" s="54">
        <v>0</v>
      </c>
      <c r="W29" s="54">
        <v>0</v>
      </c>
      <c r="X29" s="54">
        <v>0</v>
      </c>
      <c r="Y29" s="54">
        <v>0</v>
      </c>
      <c r="Z29" s="54">
        <v>0</v>
      </c>
      <c r="AA29" s="54">
        <v>0</v>
      </c>
      <c r="AB29" s="54">
        <v>0</v>
      </c>
      <c r="AC29" s="54">
        <v>0</v>
      </c>
      <c r="AD29" s="55">
        <v>0</v>
      </c>
      <c r="AE29" s="55">
        <v>0</v>
      </c>
      <c r="AF29" s="55">
        <v>0</v>
      </c>
      <c r="AG29" s="55">
        <v>0</v>
      </c>
      <c r="AH29" s="54">
        <v>0</v>
      </c>
      <c r="AI29" s="54">
        <v>0</v>
      </c>
      <c r="AJ29" s="13" t="s">
        <v>76</v>
      </c>
      <c r="AK29" s="11" t="s">
        <v>76</v>
      </c>
      <c r="AL29" s="11" t="s">
        <v>76</v>
      </c>
      <c r="AM29" s="11" t="s">
        <v>76</v>
      </c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  <c r="IT29"/>
      <c r="IU29"/>
      <c r="IV29"/>
    </row>
    <row r="30" spans="1:256" s="43" customFormat="1" ht="51" outlineLevel="1" x14ac:dyDescent="0.2">
      <c r="A30" s="17" t="s">
        <v>91</v>
      </c>
      <c r="B30" s="18" t="s">
        <v>92</v>
      </c>
      <c r="C30" s="20" t="s">
        <v>71</v>
      </c>
      <c r="D30" s="53">
        <f t="shared" ref="D30:AI30" si="8">SUM(D31)</f>
        <v>0</v>
      </c>
      <c r="E30" s="53">
        <f t="shared" si="8"/>
        <v>0</v>
      </c>
      <c r="F30" s="53">
        <f t="shared" si="8"/>
        <v>20.151</v>
      </c>
      <c r="G30" s="53">
        <f t="shared" si="8"/>
        <v>3.2279999999999998</v>
      </c>
      <c r="H30" s="53">
        <f t="shared" si="8"/>
        <v>0</v>
      </c>
      <c r="I30" s="53">
        <f t="shared" si="8"/>
        <v>0</v>
      </c>
      <c r="J30" s="53">
        <f t="shared" si="8"/>
        <v>0</v>
      </c>
      <c r="K30" s="53">
        <f t="shared" si="8"/>
        <v>0</v>
      </c>
      <c r="L30" s="53">
        <f t="shared" si="8"/>
        <v>0</v>
      </c>
      <c r="M30" s="53">
        <f t="shared" si="8"/>
        <v>0</v>
      </c>
      <c r="N30" s="53">
        <f t="shared" si="8"/>
        <v>0</v>
      </c>
      <c r="O30" s="53">
        <f t="shared" si="8"/>
        <v>0</v>
      </c>
      <c r="P30" s="53">
        <f t="shared" si="8"/>
        <v>0</v>
      </c>
      <c r="Q30" s="53">
        <f t="shared" si="8"/>
        <v>0</v>
      </c>
      <c r="R30" s="53">
        <f t="shared" si="8"/>
        <v>0</v>
      </c>
      <c r="S30" s="53">
        <f t="shared" si="8"/>
        <v>0</v>
      </c>
      <c r="T30" s="53">
        <f t="shared" si="8"/>
        <v>0</v>
      </c>
      <c r="U30" s="53">
        <f t="shared" si="8"/>
        <v>0</v>
      </c>
      <c r="V30" s="53">
        <f t="shared" si="8"/>
        <v>0</v>
      </c>
      <c r="W30" s="53">
        <f t="shared" si="8"/>
        <v>0</v>
      </c>
      <c r="X30" s="53">
        <f t="shared" si="8"/>
        <v>0</v>
      </c>
      <c r="Y30" s="53">
        <f t="shared" si="8"/>
        <v>0</v>
      </c>
      <c r="Z30" s="53">
        <f t="shared" si="8"/>
        <v>0</v>
      </c>
      <c r="AA30" s="53">
        <f t="shared" si="8"/>
        <v>0</v>
      </c>
      <c r="AB30" s="53">
        <f t="shared" si="8"/>
        <v>0</v>
      </c>
      <c r="AC30" s="53">
        <f t="shared" si="8"/>
        <v>0</v>
      </c>
      <c r="AD30" s="53">
        <f t="shared" si="8"/>
        <v>0</v>
      </c>
      <c r="AE30" s="53">
        <f t="shared" si="8"/>
        <v>0</v>
      </c>
      <c r="AF30" s="53">
        <f t="shared" si="8"/>
        <v>0</v>
      </c>
      <c r="AG30" s="53">
        <f t="shared" si="8"/>
        <v>0</v>
      </c>
      <c r="AH30" s="53">
        <f t="shared" si="8"/>
        <v>0</v>
      </c>
      <c r="AI30" s="53">
        <f t="shared" si="8"/>
        <v>0</v>
      </c>
      <c r="AJ30" s="48" t="s">
        <v>76</v>
      </c>
      <c r="AK30" s="42" t="s">
        <v>76</v>
      </c>
      <c r="AL30" s="42" t="s">
        <v>76</v>
      </c>
      <c r="AM30" s="42" t="s">
        <v>76</v>
      </c>
    </row>
    <row r="31" spans="1:256" s="3" customFormat="1" ht="51" outlineLevel="1" x14ac:dyDescent="0.2">
      <c r="A31" s="21" t="s">
        <v>91</v>
      </c>
      <c r="B31" s="22" t="s">
        <v>127</v>
      </c>
      <c r="C31" s="20" t="s">
        <v>71</v>
      </c>
      <c r="D31" s="54">
        <v>0</v>
      </c>
      <c r="E31" s="54">
        <v>0</v>
      </c>
      <c r="F31" s="54">
        <v>20.151</v>
      </c>
      <c r="G31" s="54">
        <v>3.2279999999999998</v>
      </c>
      <c r="H31" s="54">
        <v>0</v>
      </c>
      <c r="I31" s="54">
        <v>0</v>
      </c>
      <c r="J31" s="54">
        <v>0</v>
      </c>
      <c r="K31" s="54">
        <v>0</v>
      </c>
      <c r="L31" s="54">
        <v>0</v>
      </c>
      <c r="M31" s="54">
        <v>0</v>
      </c>
      <c r="N31" s="54">
        <v>0</v>
      </c>
      <c r="O31" s="54">
        <v>0</v>
      </c>
      <c r="P31" s="54">
        <v>0</v>
      </c>
      <c r="Q31" s="54">
        <v>0</v>
      </c>
      <c r="R31" s="54">
        <v>0</v>
      </c>
      <c r="S31" s="54">
        <v>0</v>
      </c>
      <c r="T31" s="54">
        <v>0</v>
      </c>
      <c r="U31" s="54">
        <v>0</v>
      </c>
      <c r="V31" s="54">
        <v>0</v>
      </c>
      <c r="W31" s="54">
        <v>0</v>
      </c>
      <c r="X31" s="54">
        <v>0</v>
      </c>
      <c r="Y31" s="54">
        <v>0</v>
      </c>
      <c r="Z31" s="54">
        <v>0</v>
      </c>
      <c r="AA31" s="54">
        <v>0</v>
      </c>
      <c r="AB31" s="54">
        <v>0</v>
      </c>
      <c r="AC31" s="54">
        <v>0</v>
      </c>
      <c r="AD31" s="55">
        <v>0</v>
      </c>
      <c r="AE31" s="55">
        <v>0</v>
      </c>
      <c r="AF31" s="55">
        <v>0</v>
      </c>
      <c r="AG31" s="55">
        <v>0</v>
      </c>
      <c r="AH31" s="54">
        <v>0</v>
      </c>
      <c r="AI31" s="54">
        <v>0</v>
      </c>
      <c r="AJ31" s="13" t="s">
        <v>76</v>
      </c>
      <c r="AK31" s="11" t="s">
        <v>76</v>
      </c>
      <c r="AL31" s="11" t="s">
        <v>76</v>
      </c>
      <c r="AM31" s="11" t="s">
        <v>76</v>
      </c>
    </row>
    <row r="32" spans="1:256" s="45" customFormat="1" ht="38.25" x14ac:dyDescent="0.2">
      <c r="A32" s="17" t="s">
        <v>93</v>
      </c>
      <c r="B32" s="18" t="s">
        <v>94</v>
      </c>
      <c r="C32" s="20" t="s">
        <v>71</v>
      </c>
      <c r="D32" s="52" t="s">
        <v>76</v>
      </c>
      <c r="E32" s="52" t="s">
        <v>76</v>
      </c>
      <c r="F32" s="52" t="s">
        <v>76</v>
      </c>
      <c r="G32" s="52">
        <v>2.202</v>
      </c>
      <c r="H32" s="52" t="s">
        <v>76</v>
      </c>
      <c r="I32" s="52" t="s">
        <v>76</v>
      </c>
      <c r="J32" s="52" t="s">
        <v>76</v>
      </c>
      <c r="K32" s="52" t="s">
        <v>76</v>
      </c>
      <c r="L32" s="52" t="s">
        <v>76</v>
      </c>
      <c r="M32" s="52" t="s">
        <v>76</v>
      </c>
      <c r="N32" s="52" t="s">
        <v>76</v>
      </c>
      <c r="O32" s="52" t="s">
        <v>76</v>
      </c>
      <c r="P32" s="52" t="s">
        <v>76</v>
      </c>
      <c r="Q32" s="52" t="s">
        <v>76</v>
      </c>
      <c r="R32" s="52" t="s">
        <v>76</v>
      </c>
      <c r="S32" s="52" t="s">
        <v>76</v>
      </c>
      <c r="T32" s="52" t="s">
        <v>76</v>
      </c>
      <c r="U32" s="52" t="s">
        <v>76</v>
      </c>
      <c r="V32" s="52" t="s">
        <v>76</v>
      </c>
      <c r="W32" s="52" t="s">
        <v>76</v>
      </c>
      <c r="X32" s="52" t="s">
        <v>76</v>
      </c>
      <c r="Y32" s="52" t="s">
        <v>76</v>
      </c>
      <c r="Z32" s="52" t="s">
        <v>76</v>
      </c>
      <c r="AA32" s="52" t="s">
        <v>76</v>
      </c>
      <c r="AB32" s="52" t="s">
        <v>76</v>
      </c>
      <c r="AC32" s="52" t="s">
        <v>76</v>
      </c>
      <c r="AD32" s="53" t="s">
        <v>76</v>
      </c>
      <c r="AE32" s="53" t="s">
        <v>76</v>
      </c>
      <c r="AF32" s="53" t="s">
        <v>76</v>
      </c>
      <c r="AG32" s="53" t="s">
        <v>76</v>
      </c>
      <c r="AH32" s="52" t="s">
        <v>76</v>
      </c>
      <c r="AI32" s="52" t="s">
        <v>76</v>
      </c>
      <c r="AJ32" s="47" t="s">
        <v>76</v>
      </c>
      <c r="AK32" s="39" t="s">
        <v>76</v>
      </c>
      <c r="AL32" s="39" t="s">
        <v>76</v>
      </c>
      <c r="AM32" s="39" t="s">
        <v>76</v>
      </c>
    </row>
    <row r="33" spans="1:39" s="45" customFormat="1" ht="25.5" outlineLevel="1" x14ac:dyDescent="0.2">
      <c r="A33" s="23" t="s">
        <v>95</v>
      </c>
      <c r="B33" s="20" t="s">
        <v>96</v>
      </c>
      <c r="C33" s="20" t="s">
        <v>71</v>
      </c>
      <c r="D33" s="52">
        <f t="shared" ref="D33:AI33" si="9">D34+D57+D83+D91</f>
        <v>0.5</v>
      </c>
      <c r="E33" s="52">
        <f t="shared" si="9"/>
        <v>0</v>
      </c>
      <c r="F33" s="52">
        <f t="shared" si="9"/>
        <v>0</v>
      </c>
      <c r="G33" s="52">
        <f t="shared" si="9"/>
        <v>0</v>
      </c>
      <c r="H33" s="52">
        <f t="shared" si="9"/>
        <v>0</v>
      </c>
      <c r="I33" s="52">
        <f t="shared" si="9"/>
        <v>0.24</v>
      </c>
      <c r="J33" s="52">
        <f t="shared" si="9"/>
        <v>0</v>
      </c>
      <c r="K33" s="52">
        <f t="shared" si="9"/>
        <v>0</v>
      </c>
      <c r="L33" s="52">
        <f t="shared" si="9"/>
        <v>0</v>
      </c>
      <c r="M33" s="52">
        <f t="shared" si="9"/>
        <v>0</v>
      </c>
      <c r="N33" s="52">
        <f t="shared" si="9"/>
        <v>0</v>
      </c>
      <c r="O33" s="52">
        <f t="shared" si="9"/>
        <v>0</v>
      </c>
      <c r="P33" s="52">
        <f t="shared" si="9"/>
        <v>0</v>
      </c>
      <c r="Q33" s="52">
        <f t="shared" si="9"/>
        <v>0</v>
      </c>
      <c r="R33" s="52">
        <f t="shared" si="9"/>
        <v>0</v>
      </c>
      <c r="S33" s="52">
        <f t="shared" si="9"/>
        <v>0</v>
      </c>
      <c r="T33" s="52">
        <f t="shared" si="9"/>
        <v>0</v>
      </c>
      <c r="U33" s="52">
        <f t="shared" si="9"/>
        <v>0</v>
      </c>
      <c r="V33" s="52">
        <f t="shared" si="9"/>
        <v>0</v>
      </c>
      <c r="W33" s="52">
        <f t="shared" si="9"/>
        <v>0</v>
      </c>
      <c r="X33" s="52">
        <f t="shared" si="9"/>
        <v>0</v>
      </c>
      <c r="Y33" s="52">
        <f t="shared" si="9"/>
        <v>0</v>
      </c>
      <c r="Z33" s="52">
        <f t="shared" si="9"/>
        <v>0</v>
      </c>
      <c r="AA33" s="52">
        <f t="shared" si="9"/>
        <v>0</v>
      </c>
      <c r="AB33" s="52">
        <f t="shared" si="9"/>
        <v>0</v>
      </c>
      <c r="AC33" s="52">
        <f t="shared" si="9"/>
        <v>0</v>
      </c>
      <c r="AD33" s="53">
        <f t="shared" si="9"/>
        <v>0</v>
      </c>
      <c r="AE33" s="53">
        <f t="shared" si="9"/>
        <v>0</v>
      </c>
      <c r="AF33" s="53">
        <f t="shared" si="9"/>
        <v>0</v>
      </c>
      <c r="AG33" s="53">
        <f t="shared" si="9"/>
        <v>0</v>
      </c>
      <c r="AH33" s="52">
        <f t="shared" si="9"/>
        <v>0</v>
      </c>
      <c r="AI33" s="52">
        <f t="shared" si="9"/>
        <v>0</v>
      </c>
      <c r="AJ33" s="47" t="s">
        <v>76</v>
      </c>
      <c r="AK33" s="39" t="s">
        <v>76</v>
      </c>
      <c r="AL33" s="39" t="s">
        <v>76</v>
      </c>
      <c r="AM33" s="39" t="s">
        <v>76</v>
      </c>
    </row>
    <row r="34" spans="1:39" s="45" customFormat="1" ht="51" outlineLevel="1" x14ac:dyDescent="0.2">
      <c r="A34" s="24" t="s">
        <v>97</v>
      </c>
      <c r="B34" s="19" t="s">
        <v>98</v>
      </c>
      <c r="C34" s="19" t="s">
        <v>71</v>
      </c>
      <c r="D34" s="52">
        <f t="shared" ref="D34:AI34" si="10">D35</f>
        <v>0</v>
      </c>
      <c r="E34" s="52">
        <f t="shared" si="10"/>
        <v>0</v>
      </c>
      <c r="F34" s="52">
        <f t="shared" si="10"/>
        <v>0</v>
      </c>
      <c r="G34" s="52">
        <f t="shared" si="10"/>
        <v>0</v>
      </c>
      <c r="H34" s="52">
        <f t="shared" si="10"/>
        <v>0</v>
      </c>
      <c r="I34" s="52">
        <f t="shared" si="10"/>
        <v>0.24</v>
      </c>
      <c r="J34" s="52">
        <f t="shared" si="10"/>
        <v>0</v>
      </c>
      <c r="K34" s="52">
        <f t="shared" si="10"/>
        <v>0</v>
      </c>
      <c r="L34" s="52">
        <f t="shared" si="10"/>
        <v>0</v>
      </c>
      <c r="M34" s="52">
        <f t="shared" si="10"/>
        <v>0</v>
      </c>
      <c r="N34" s="52">
        <f t="shared" si="10"/>
        <v>0</v>
      </c>
      <c r="O34" s="52">
        <f t="shared" si="10"/>
        <v>0</v>
      </c>
      <c r="P34" s="52">
        <f t="shared" si="10"/>
        <v>0</v>
      </c>
      <c r="Q34" s="52">
        <f t="shared" si="10"/>
        <v>0</v>
      </c>
      <c r="R34" s="52">
        <f t="shared" si="10"/>
        <v>0</v>
      </c>
      <c r="S34" s="52">
        <f t="shared" si="10"/>
        <v>0</v>
      </c>
      <c r="T34" s="52">
        <f t="shared" si="10"/>
        <v>0</v>
      </c>
      <c r="U34" s="52">
        <f t="shared" si="10"/>
        <v>0</v>
      </c>
      <c r="V34" s="52">
        <f t="shared" si="10"/>
        <v>0</v>
      </c>
      <c r="W34" s="52">
        <f t="shared" si="10"/>
        <v>0</v>
      </c>
      <c r="X34" s="52">
        <f t="shared" si="10"/>
        <v>0</v>
      </c>
      <c r="Y34" s="52">
        <f t="shared" si="10"/>
        <v>0</v>
      </c>
      <c r="Z34" s="52">
        <f t="shared" si="10"/>
        <v>0</v>
      </c>
      <c r="AA34" s="52">
        <f t="shared" si="10"/>
        <v>0</v>
      </c>
      <c r="AB34" s="52">
        <f t="shared" si="10"/>
        <v>0</v>
      </c>
      <c r="AC34" s="52">
        <f t="shared" si="10"/>
        <v>0</v>
      </c>
      <c r="AD34" s="53">
        <f t="shared" si="10"/>
        <v>0</v>
      </c>
      <c r="AE34" s="53">
        <f t="shared" si="10"/>
        <v>0</v>
      </c>
      <c r="AF34" s="53">
        <f t="shared" si="10"/>
        <v>0</v>
      </c>
      <c r="AG34" s="53">
        <f t="shared" si="10"/>
        <v>0</v>
      </c>
      <c r="AH34" s="52">
        <f t="shared" si="10"/>
        <v>0</v>
      </c>
      <c r="AI34" s="52">
        <f t="shared" si="10"/>
        <v>0</v>
      </c>
      <c r="AJ34" s="47" t="s">
        <v>76</v>
      </c>
      <c r="AK34" s="39" t="s">
        <v>76</v>
      </c>
      <c r="AL34" s="39" t="s">
        <v>76</v>
      </c>
      <c r="AM34" s="39" t="s">
        <v>76</v>
      </c>
    </row>
    <row r="35" spans="1:39" s="45" customFormat="1" ht="25.5" x14ac:dyDescent="0.2">
      <c r="A35" s="24" t="s">
        <v>99</v>
      </c>
      <c r="B35" s="19" t="s">
        <v>100</v>
      </c>
      <c r="C35" s="19" t="s">
        <v>71</v>
      </c>
      <c r="D35" s="52">
        <f t="shared" ref="D35:AI35" si="11">D36+D50+D53</f>
        <v>0</v>
      </c>
      <c r="E35" s="52">
        <f t="shared" si="11"/>
        <v>0</v>
      </c>
      <c r="F35" s="52">
        <f t="shared" si="11"/>
        <v>0</v>
      </c>
      <c r="G35" s="52">
        <f t="shared" si="11"/>
        <v>0</v>
      </c>
      <c r="H35" s="52">
        <f t="shared" si="11"/>
        <v>0</v>
      </c>
      <c r="I35" s="52">
        <f t="shared" si="11"/>
        <v>0.24</v>
      </c>
      <c r="J35" s="52">
        <f t="shared" si="11"/>
        <v>0</v>
      </c>
      <c r="K35" s="52">
        <f t="shared" si="11"/>
        <v>0</v>
      </c>
      <c r="L35" s="52">
        <f t="shared" si="11"/>
        <v>0</v>
      </c>
      <c r="M35" s="52">
        <f t="shared" si="11"/>
        <v>0</v>
      </c>
      <c r="N35" s="52">
        <f t="shared" si="11"/>
        <v>0</v>
      </c>
      <c r="O35" s="52">
        <f t="shared" si="11"/>
        <v>0</v>
      </c>
      <c r="P35" s="52">
        <f t="shared" si="11"/>
        <v>0</v>
      </c>
      <c r="Q35" s="52">
        <f t="shared" si="11"/>
        <v>0</v>
      </c>
      <c r="R35" s="52">
        <f t="shared" si="11"/>
        <v>0</v>
      </c>
      <c r="S35" s="52">
        <f t="shared" si="11"/>
        <v>0</v>
      </c>
      <c r="T35" s="52">
        <f t="shared" si="11"/>
        <v>0</v>
      </c>
      <c r="U35" s="52">
        <f t="shared" si="11"/>
        <v>0</v>
      </c>
      <c r="V35" s="52">
        <f t="shared" si="11"/>
        <v>0</v>
      </c>
      <c r="W35" s="52">
        <f t="shared" si="11"/>
        <v>0</v>
      </c>
      <c r="X35" s="52">
        <f t="shared" si="11"/>
        <v>0</v>
      </c>
      <c r="Y35" s="52">
        <f t="shared" si="11"/>
        <v>0</v>
      </c>
      <c r="Z35" s="52">
        <f t="shared" si="11"/>
        <v>0</v>
      </c>
      <c r="AA35" s="52">
        <f t="shared" si="11"/>
        <v>0</v>
      </c>
      <c r="AB35" s="52">
        <f t="shared" si="11"/>
        <v>0</v>
      </c>
      <c r="AC35" s="52">
        <f t="shared" si="11"/>
        <v>0</v>
      </c>
      <c r="AD35" s="53">
        <f t="shared" si="11"/>
        <v>0</v>
      </c>
      <c r="AE35" s="53">
        <f t="shared" si="11"/>
        <v>0</v>
      </c>
      <c r="AF35" s="53">
        <f t="shared" si="11"/>
        <v>0</v>
      </c>
      <c r="AG35" s="53">
        <f t="shared" si="11"/>
        <v>0</v>
      </c>
      <c r="AH35" s="52">
        <f t="shared" si="11"/>
        <v>0</v>
      </c>
      <c r="AI35" s="52">
        <f t="shared" si="11"/>
        <v>0</v>
      </c>
      <c r="AJ35" s="47" t="s">
        <v>76</v>
      </c>
      <c r="AK35" s="39" t="s">
        <v>76</v>
      </c>
      <c r="AL35" s="39" t="s">
        <v>76</v>
      </c>
      <c r="AM35" s="39" t="s">
        <v>76</v>
      </c>
    </row>
    <row r="36" spans="1:39" s="45" customFormat="1" outlineLevel="1" x14ac:dyDescent="0.2">
      <c r="A36" s="23" t="s">
        <v>128</v>
      </c>
      <c r="B36" s="23" t="s">
        <v>129</v>
      </c>
      <c r="C36" s="25" t="s">
        <v>71</v>
      </c>
      <c r="D36" s="52">
        <v>0</v>
      </c>
      <c r="E36" s="52">
        <f t="shared" ref="E36:AI36" si="12">SUM(E37:E49)</f>
        <v>0</v>
      </c>
      <c r="F36" s="52">
        <f t="shared" si="12"/>
        <v>0</v>
      </c>
      <c r="G36" s="52">
        <f t="shared" si="12"/>
        <v>0</v>
      </c>
      <c r="H36" s="52">
        <f t="shared" si="12"/>
        <v>0</v>
      </c>
      <c r="I36" s="52">
        <f t="shared" si="12"/>
        <v>0.24</v>
      </c>
      <c r="J36" s="52">
        <f t="shared" si="12"/>
        <v>0</v>
      </c>
      <c r="K36" s="52">
        <f t="shared" si="12"/>
        <v>0</v>
      </c>
      <c r="L36" s="52">
        <f t="shared" si="12"/>
        <v>0</v>
      </c>
      <c r="M36" s="52">
        <f t="shared" si="12"/>
        <v>0</v>
      </c>
      <c r="N36" s="52">
        <f t="shared" si="12"/>
        <v>0</v>
      </c>
      <c r="O36" s="52">
        <f t="shared" si="12"/>
        <v>0</v>
      </c>
      <c r="P36" s="52">
        <f t="shared" si="12"/>
        <v>0</v>
      </c>
      <c r="Q36" s="52">
        <f t="shared" si="12"/>
        <v>0</v>
      </c>
      <c r="R36" s="52">
        <f t="shared" si="12"/>
        <v>0</v>
      </c>
      <c r="S36" s="52">
        <f t="shared" si="12"/>
        <v>0</v>
      </c>
      <c r="T36" s="52">
        <f t="shared" si="12"/>
        <v>0</v>
      </c>
      <c r="U36" s="52">
        <f t="shared" si="12"/>
        <v>0</v>
      </c>
      <c r="V36" s="52">
        <f t="shared" si="12"/>
        <v>0</v>
      </c>
      <c r="W36" s="52">
        <f t="shared" si="12"/>
        <v>0</v>
      </c>
      <c r="X36" s="52">
        <f t="shared" si="12"/>
        <v>0</v>
      </c>
      <c r="Y36" s="52">
        <f t="shared" si="12"/>
        <v>0</v>
      </c>
      <c r="Z36" s="52">
        <f t="shared" si="12"/>
        <v>0</v>
      </c>
      <c r="AA36" s="52">
        <f t="shared" si="12"/>
        <v>0</v>
      </c>
      <c r="AB36" s="52">
        <f t="shared" si="12"/>
        <v>0</v>
      </c>
      <c r="AC36" s="52">
        <f t="shared" si="12"/>
        <v>0</v>
      </c>
      <c r="AD36" s="53">
        <f t="shared" si="12"/>
        <v>0</v>
      </c>
      <c r="AE36" s="53">
        <f t="shared" si="12"/>
        <v>0</v>
      </c>
      <c r="AF36" s="53">
        <f t="shared" si="12"/>
        <v>0</v>
      </c>
      <c r="AG36" s="53">
        <f t="shared" si="12"/>
        <v>0</v>
      </c>
      <c r="AH36" s="52">
        <f t="shared" si="12"/>
        <v>0</v>
      </c>
      <c r="AI36" s="52">
        <f t="shared" si="12"/>
        <v>0</v>
      </c>
      <c r="AJ36" s="47" t="s">
        <v>76</v>
      </c>
      <c r="AK36" s="39" t="s">
        <v>76</v>
      </c>
      <c r="AL36" s="39" t="s">
        <v>76</v>
      </c>
      <c r="AM36" s="39" t="s">
        <v>76</v>
      </c>
    </row>
    <row r="37" spans="1:39" s="3" customFormat="1" ht="51" outlineLevel="1" x14ac:dyDescent="0.2">
      <c r="A37" s="26" t="s">
        <v>128</v>
      </c>
      <c r="B37" s="29" t="s">
        <v>130</v>
      </c>
      <c r="C37" s="27" t="s">
        <v>131</v>
      </c>
      <c r="D37" s="54">
        <v>0</v>
      </c>
      <c r="E37" s="54">
        <v>0</v>
      </c>
      <c r="F37" s="54">
        <v>0</v>
      </c>
      <c r="G37" s="54">
        <v>0</v>
      </c>
      <c r="H37" s="54">
        <v>0</v>
      </c>
      <c r="I37" s="54">
        <v>0</v>
      </c>
      <c r="J37" s="54">
        <v>0</v>
      </c>
      <c r="K37" s="54">
        <v>0</v>
      </c>
      <c r="L37" s="54">
        <v>0</v>
      </c>
      <c r="M37" s="54">
        <v>0</v>
      </c>
      <c r="N37" s="54">
        <v>0</v>
      </c>
      <c r="O37" s="54">
        <v>0</v>
      </c>
      <c r="P37" s="54">
        <v>0</v>
      </c>
      <c r="Q37" s="54">
        <v>0</v>
      </c>
      <c r="R37" s="54">
        <v>0</v>
      </c>
      <c r="S37" s="54">
        <v>0</v>
      </c>
      <c r="T37" s="54">
        <v>0</v>
      </c>
      <c r="U37" s="54">
        <v>0</v>
      </c>
      <c r="V37" s="54">
        <v>0</v>
      </c>
      <c r="W37" s="54">
        <v>0</v>
      </c>
      <c r="X37" s="54">
        <v>0</v>
      </c>
      <c r="Y37" s="54">
        <v>0</v>
      </c>
      <c r="Z37" s="54">
        <v>0</v>
      </c>
      <c r="AA37" s="54">
        <v>0</v>
      </c>
      <c r="AB37" s="54">
        <v>0</v>
      </c>
      <c r="AC37" s="54">
        <v>0</v>
      </c>
      <c r="AD37" s="55">
        <v>0</v>
      </c>
      <c r="AE37" s="55">
        <v>0</v>
      </c>
      <c r="AF37" s="55">
        <v>0</v>
      </c>
      <c r="AG37" s="55">
        <v>0</v>
      </c>
      <c r="AH37" s="54">
        <v>0</v>
      </c>
      <c r="AI37" s="54">
        <v>0</v>
      </c>
      <c r="AJ37" s="13" t="s">
        <v>76</v>
      </c>
      <c r="AK37" s="11" t="s">
        <v>76</v>
      </c>
      <c r="AL37" s="11" t="s">
        <v>76</v>
      </c>
      <c r="AM37" s="11" t="s">
        <v>76</v>
      </c>
    </row>
    <row r="38" spans="1:39" s="3" customFormat="1" ht="38.25" outlineLevel="1" x14ac:dyDescent="0.2">
      <c r="A38" s="26" t="s">
        <v>128</v>
      </c>
      <c r="B38" s="26" t="s">
        <v>132</v>
      </c>
      <c r="C38" s="27" t="s">
        <v>133</v>
      </c>
      <c r="D38" s="54">
        <v>0</v>
      </c>
      <c r="E38" s="54">
        <v>0</v>
      </c>
      <c r="F38" s="54">
        <v>0</v>
      </c>
      <c r="G38" s="54">
        <v>0</v>
      </c>
      <c r="H38" s="54">
        <v>0</v>
      </c>
      <c r="I38" s="54">
        <v>0</v>
      </c>
      <c r="J38" s="54">
        <v>0</v>
      </c>
      <c r="K38" s="54">
        <v>0</v>
      </c>
      <c r="L38" s="54">
        <v>0</v>
      </c>
      <c r="M38" s="54">
        <v>0</v>
      </c>
      <c r="N38" s="54">
        <v>0</v>
      </c>
      <c r="O38" s="54">
        <v>0</v>
      </c>
      <c r="P38" s="54">
        <v>0</v>
      </c>
      <c r="Q38" s="54">
        <v>0</v>
      </c>
      <c r="R38" s="54">
        <v>0</v>
      </c>
      <c r="S38" s="54">
        <v>0</v>
      </c>
      <c r="T38" s="54">
        <v>0</v>
      </c>
      <c r="U38" s="54">
        <v>0</v>
      </c>
      <c r="V38" s="54">
        <v>0</v>
      </c>
      <c r="W38" s="54">
        <v>0</v>
      </c>
      <c r="X38" s="54">
        <v>0</v>
      </c>
      <c r="Y38" s="54">
        <v>0</v>
      </c>
      <c r="Z38" s="54">
        <v>0</v>
      </c>
      <c r="AA38" s="54">
        <v>0</v>
      </c>
      <c r="AB38" s="54">
        <v>0</v>
      </c>
      <c r="AC38" s="54">
        <v>0</v>
      </c>
      <c r="AD38" s="55">
        <v>0</v>
      </c>
      <c r="AE38" s="55">
        <v>0</v>
      </c>
      <c r="AF38" s="55">
        <v>0</v>
      </c>
      <c r="AG38" s="55">
        <v>0</v>
      </c>
      <c r="AH38" s="54">
        <v>0</v>
      </c>
      <c r="AI38" s="54">
        <v>0</v>
      </c>
      <c r="AJ38" s="13" t="s">
        <v>76</v>
      </c>
      <c r="AK38" s="11" t="s">
        <v>76</v>
      </c>
      <c r="AL38" s="11" t="s">
        <v>76</v>
      </c>
      <c r="AM38" s="11" t="s">
        <v>76</v>
      </c>
    </row>
    <row r="39" spans="1:39" s="3" customFormat="1" ht="38.25" outlineLevel="1" x14ac:dyDescent="0.2">
      <c r="A39" s="26" t="s">
        <v>128</v>
      </c>
      <c r="B39" s="28" t="s">
        <v>134</v>
      </c>
      <c r="C39" s="27" t="s">
        <v>135</v>
      </c>
      <c r="D39" s="54">
        <v>0</v>
      </c>
      <c r="E39" s="54">
        <v>0</v>
      </c>
      <c r="F39" s="54">
        <v>0</v>
      </c>
      <c r="G39" s="54">
        <v>0</v>
      </c>
      <c r="H39" s="54">
        <v>0</v>
      </c>
      <c r="I39" s="54">
        <v>0.24</v>
      </c>
      <c r="J39" s="54">
        <v>0</v>
      </c>
      <c r="K39" s="54">
        <v>0</v>
      </c>
      <c r="L39" s="54">
        <v>0</v>
      </c>
      <c r="M39" s="54">
        <v>0</v>
      </c>
      <c r="N39" s="54">
        <v>0</v>
      </c>
      <c r="O39" s="54">
        <v>0</v>
      </c>
      <c r="P39" s="54">
        <v>0</v>
      </c>
      <c r="Q39" s="54">
        <v>0</v>
      </c>
      <c r="R39" s="54">
        <v>0</v>
      </c>
      <c r="S39" s="54">
        <v>0</v>
      </c>
      <c r="T39" s="54">
        <v>0</v>
      </c>
      <c r="U39" s="54">
        <v>0</v>
      </c>
      <c r="V39" s="54">
        <v>0</v>
      </c>
      <c r="W39" s="54">
        <v>0</v>
      </c>
      <c r="X39" s="54">
        <v>0</v>
      </c>
      <c r="Y39" s="54">
        <v>0</v>
      </c>
      <c r="Z39" s="54">
        <v>0</v>
      </c>
      <c r="AA39" s="54">
        <v>0</v>
      </c>
      <c r="AB39" s="54">
        <v>0</v>
      </c>
      <c r="AC39" s="54">
        <v>0</v>
      </c>
      <c r="AD39" s="55">
        <v>0</v>
      </c>
      <c r="AE39" s="55">
        <v>0</v>
      </c>
      <c r="AF39" s="55">
        <v>0</v>
      </c>
      <c r="AG39" s="55">
        <v>0</v>
      </c>
      <c r="AH39" s="54">
        <v>0</v>
      </c>
      <c r="AI39" s="54">
        <v>0</v>
      </c>
      <c r="AJ39" s="13" t="s">
        <v>76</v>
      </c>
      <c r="AK39" s="11" t="s">
        <v>76</v>
      </c>
      <c r="AL39" s="11" t="s">
        <v>76</v>
      </c>
      <c r="AM39" s="11" t="s">
        <v>76</v>
      </c>
    </row>
    <row r="40" spans="1:39" s="3" customFormat="1" ht="38.25" outlineLevel="1" x14ac:dyDescent="0.2">
      <c r="A40" s="26" t="s">
        <v>128</v>
      </c>
      <c r="B40" s="28" t="s">
        <v>136</v>
      </c>
      <c r="C40" s="27" t="s">
        <v>137</v>
      </c>
      <c r="D40" s="54">
        <v>0</v>
      </c>
      <c r="E40" s="54">
        <v>0</v>
      </c>
      <c r="F40" s="54">
        <v>0</v>
      </c>
      <c r="G40" s="54">
        <v>0</v>
      </c>
      <c r="H40" s="54">
        <v>0</v>
      </c>
      <c r="I40" s="54">
        <v>0</v>
      </c>
      <c r="J40" s="54">
        <v>0</v>
      </c>
      <c r="K40" s="54">
        <v>0</v>
      </c>
      <c r="L40" s="54">
        <v>0</v>
      </c>
      <c r="M40" s="54">
        <v>0</v>
      </c>
      <c r="N40" s="54">
        <v>0</v>
      </c>
      <c r="O40" s="54">
        <v>0</v>
      </c>
      <c r="P40" s="54">
        <v>0</v>
      </c>
      <c r="Q40" s="54">
        <v>0</v>
      </c>
      <c r="R40" s="54">
        <v>0</v>
      </c>
      <c r="S40" s="54">
        <v>0</v>
      </c>
      <c r="T40" s="54">
        <v>0</v>
      </c>
      <c r="U40" s="54">
        <v>0</v>
      </c>
      <c r="V40" s="54">
        <v>0</v>
      </c>
      <c r="W40" s="54">
        <v>0</v>
      </c>
      <c r="X40" s="54">
        <v>0</v>
      </c>
      <c r="Y40" s="54">
        <v>0</v>
      </c>
      <c r="Z40" s="54">
        <v>0</v>
      </c>
      <c r="AA40" s="54">
        <v>0</v>
      </c>
      <c r="AB40" s="54">
        <v>0</v>
      </c>
      <c r="AC40" s="54">
        <v>0</v>
      </c>
      <c r="AD40" s="55">
        <v>0</v>
      </c>
      <c r="AE40" s="55">
        <v>0</v>
      </c>
      <c r="AF40" s="55">
        <v>0</v>
      </c>
      <c r="AG40" s="55">
        <v>0</v>
      </c>
      <c r="AH40" s="54">
        <v>0</v>
      </c>
      <c r="AI40" s="54">
        <v>0</v>
      </c>
      <c r="AJ40" s="13" t="s">
        <v>76</v>
      </c>
      <c r="AK40" s="11" t="s">
        <v>76</v>
      </c>
      <c r="AL40" s="11" t="s">
        <v>76</v>
      </c>
      <c r="AM40" s="11" t="s">
        <v>76</v>
      </c>
    </row>
    <row r="41" spans="1:39" s="3" customFormat="1" ht="51" outlineLevel="1" x14ac:dyDescent="0.2">
      <c r="A41" s="26" t="s">
        <v>128</v>
      </c>
      <c r="B41" s="28" t="s">
        <v>138</v>
      </c>
      <c r="C41" s="27" t="s">
        <v>139</v>
      </c>
      <c r="D41" s="54">
        <v>0</v>
      </c>
      <c r="E41" s="54">
        <v>0</v>
      </c>
      <c r="F41" s="54">
        <v>0</v>
      </c>
      <c r="G41" s="54">
        <v>0</v>
      </c>
      <c r="H41" s="54">
        <v>0</v>
      </c>
      <c r="I41" s="54">
        <v>0</v>
      </c>
      <c r="J41" s="54">
        <v>0</v>
      </c>
      <c r="K41" s="54">
        <v>0</v>
      </c>
      <c r="L41" s="54">
        <v>0</v>
      </c>
      <c r="M41" s="54">
        <v>0</v>
      </c>
      <c r="N41" s="54">
        <v>0</v>
      </c>
      <c r="O41" s="54">
        <v>0</v>
      </c>
      <c r="P41" s="54">
        <v>0</v>
      </c>
      <c r="Q41" s="54">
        <v>0</v>
      </c>
      <c r="R41" s="54">
        <v>0</v>
      </c>
      <c r="S41" s="54">
        <v>0</v>
      </c>
      <c r="T41" s="54">
        <v>0</v>
      </c>
      <c r="U41" s="54">
        <v>0</v>
      </c>
      <c r="V41" s="54">
        <v>0</v>
      </c>
      <c r="W41" s="54">
        <v>0</v>
      </c>
      <c r="X41" s="54">
        <v>0</v>
      </c>
      <c r="Y41" s="54">
        <v>0</v>
      </c>
      <c r="Z41" s="54">
        <v>0</v>
      </c>
      <c r="AA41" s="54">
        <v>0</v>
      </c>
      <c r="AB41" s="54">
        <v>0</v>
      </c>
      <c r="AC41" s="54">
        <v>0</v>
      </c>
      <c r="AD41" s="55">
        <v>0</v>
      </c>
      <c r="AE41" s="55">
        <v>0</v>
      </c>
      <c r="AF41" s="55">
        <v>0</v>
      </c>
      <c r="AG41" s="55">
        <v>0</v>
      </c>
      <c r="AH41" s="54">
        <v>0</v>
      </c>
      <c r="AI41" s="54">
        <v>0</v>
      </c>
      <c r="AJ41" s="13" t="s">
        <v>76</v>
      </c>
      <c r="AK41" s="11" t="s">
        <v>76</v>
      </c>
      <c r="AL41" s="11" t="s">
        <v>76</v>
      </c>
      <c r="AM41" s="11" t="s">
        <v>76</v>
      </c>
    </row>
    <row r="42" spans="1:39" s="3" customFormat="1" ht="38.25" outlineLevel="1" x14ac:dyDescent="0.2">
      <c r="A42" s="26" t="s">
        <v>128</v>
      </c>
      <c r="B42" s="28" t="s">
        <v>140</v>
      </c>
      <c r="C42" s="27" t="s">
        <v>141</v>
      </c>
      <c r="D42" s="54">
        <v>0</v>
      </c>
      <c r="E42" s="54">
        <v>0</v>
      </c>
      <c r="F42" s="54">
        <v>0</v>
      </c>
      <c r="G42" s="54">
        <v>0</v>
      </c>
      <c r="H42" s="54">
        <v>0</v>
      </c>
      <c r="I42" s="54">
        <v>0</v>
      </c>
      <c r="J42" s="54">
        <v>0</v>
      </c>
      <c r="K42" s="54">
        <v>0</v>
      </c>
      <c r="L42" s="54">
        <v>0</v>
      </c>
      <c r="M42" s="54">
        <v>0</v>
      </c>
      <c r="N42" s="54">
        <v>0</v>
      </c>
      <c r="O42" s="54">
        <v>0</v>
      </c>
      <c r="P42" s="54">
        <v>0</v>
      </c>
      <c r="Q42" s="54">
        <v>0</v>
      </c>
      <c r="R42" s="54">
        <v>0</v>
      </c>
      <c r="S42" s="54">
        <v>0</v>
      </c>
      <c r="T42" s="54">
        <v>0</v>
      </c>
      <c r="U42" s="54">
        <v>0</v>
      </c>
      <c r="V42" s="54">
        <v>0</v>
      </c>
      <c r="W42" s="54">
        <v>0</v>
      </c>
      <c r="X42" s="54">
        <v>0</v>
      </c>
      <c r="Y42" s="54">
        <v>0</v>
      </c>
      <c r="Z42" s="54">
        <v>0</v>
      </c>
      <c r="AA42" s="54">
        <v>0</v>
      </c>
      <c r="AB42" s="54">
        <v>0</v>
      </c>
      <c r="AC42" s="54">
        <v>0</v>
      </c>
      <c r="AD42" s="55">
        <v>0</v>
      </c>
      <c r="AE42" s="55">
        <v>0</v>
      </c>
      <c r="AF42" s="55">
        <v>0</v>
      </c>
      <c r="AG42" s="55">
        <v>0</v>
      </c>
      <c r="AH42" s="54">
        <v>0</v>
      </c>
      <c r="AI42" s="54">
        <v>0</v>
      </c>
      <c r="AJ42" s="13" t="s">
        <v>76</v>
      </c>
      <c r="AK42" s="11" t="s">
        <v>76</v>
      </c>
      <c r="AL42" s="11" t="s">
        <v>76</v>
      </c>
      <c r="AM42" s="11" t="s">
        <v>76</v>
      </c>
    </row>
    <row r="43" spans="1:39" s="4" customFormat="1" ht="38.25" x14ac:dyDescent="0.2">
      <c r="A43" s="26" t="s">
        <v>128</v>
      </c>
      <c r="B43" s="28" t="s">
        <v>142</v>
      </c>
      <c r="C43" s="27" t="s">
        <v>143</v>
      </c>
      <c r="D43" s="55">
        <v>0</v>
      </c>
      <c r="E43" s="55">
        <v>0</v>
      </c>
      <c r="F43" s="55">
        <v>0</v>
      </c>
      <c r="G43" s="55">
        <v>0</v>
      </c>
      <c r="H43" s="55">
        <v>0</v>
      </c>
      <c r="I43" s="55">
        <v>0</v>
      </c>
      <c r="J43" s="55">
        <v>0</v>
      </c>
      <c r="K43" s="55">
        <v>0</v>
      </c>
      <c r="L43" s="55">
        <v>0</v>
      </c>
      <c r="M43" s="55">
        <v>0</v>
      </c>
      <c r="N43" s="55">
        <v>0</v>
      </c>
      <c r="O43" s="55">
        <v>0</v>
      </c>
      <c r="P43" s="55">
        <v>0</v>
      </c>
      <c r="Q43" s="55">
        <v>0</v>
      </c>
      <c r="R43" s="55">
        <v>0</v>
      </c>
      <c r="S43" s="55">
        <v>0</v>
      </c>
      <c r="T43" s="55">
        <v>0</v>
      </c>
      <c r="U43" s="55">
        <v>0</v>
      </c>
      <c r="V43" s="55">
        <v>0</v>
      </c>
      <c r="W43" s="55">
        <v>0</v>
      </c>
      <c r="X43" s="55">
        <v>0</v>
      </c>
      <c r="Y43" s="55">
        <v>0</v>
      </c>
      <c r="Z43" s="55">
        <v>0</v>
      </c>
      <c r="AA43" s="55">
        <v>0</v>
      </c>
      <c r="AB43" s="55">
        <v>0</v>
      </c>
      <c r="AC43" s="55">
        <v>0</v>
      </c>
      <c r="AD43" s="55">
        <v>0</v>
      </c>
      <c r="AE43" s="55">
        <v>0</v>
      </c>
      <c r="AF43" s="55">
        <v>0</v>
      </c>
      <c r="AG43" s="55">
        <v>0</v>
      </c>
      <c r="AH43" s="55">
        <v>0</v>
      </c>
      <c r="AI43" s="55">
        <v>0</v>
      </c>
    </row>
    <row r="44" spans="1:39" s="4" customFormat="1" ht="38.25" x14ac:dyDescent="0.2">
      <c r="A44" s="26" t="s">
        <v>128</v>
      </c>
      <c r="B44" s="28" t="s">
        <v>144</v>
      </c>
      <c r="C44" s="27" t="s">
        <v>145</v>
      </c>
      <c r="D44" s="55">
        <v>0</v>
      </c>
      <c r="E44" s="55">
        <v>0</v>
      </c>
      <c r="F44" s="55">
        <v>0</v>
      </c>
      <c r="G44" s="55">
        <v>0</v>
      </c>
      <c r="H44" s="55">
        <v>0</v>
      </c>
      <c r="I44" s="55">
        <v>0</v>
      </c>
      <c r="J44" s="55">
        <v>0</v>
      </c>
      <c r="K44" s="55">
        <v>0</v>
      </c>
      <c r="L44" s="55">
        <v>0</v>
      </c>
      <c r="M44" s="55">
        <v>0</v>
      </c>
      <c r="N44" s="55">
        <v>0</v>
      </c>
      <c r="O44" s="55">
        <v>0</v>
      </c>
      <c r="P44" s="55">
        <v>0</v>
      </c>
      <c r="Q44" s="55">
        <v>0</v>
      </c>
      <c r="R44" s="55">
        <v>0</v>
      </c>
      <c r="S44" s="55">
        <v>0</v>
      </c>
      <c r="T44" s="55">
        <v>0</v>
      </c>
      <c r="U44" s="55">
        <v>0</v>
      </c>
      <c r="V44" s="55">
        <v>0</v>
      </c>
      <c r="W44" s="55">
        <v>0</v>
      </c>
      <c r="X44" s="55">
        <v>0</v>
      </c>
      <c r="Y44" s="55">
        <v>0</v>
      </c>
      <c r="Z44" s="55">
        <v>0</v>
      </c>
      <c r="AA44" s="55">
        <v>0</v>
      </c>
      <c r="AB44" s="55">
        <v>0</v>
      </c>
      <c r="AC44" s="55">
        <v>0</v>
      </c>
      <c r="AD44" s="55">
        <v>0</v>
      </c>
      <c r="AE44" s="55">
        <v>0</v>
      </c>
      <c r="AF44" s="55">
        <v>0</v>
      </c>
      <c r="AG44" s="55">
        <v>0</v>
      </c>
      <c r="AH44" s="55">
        <v>0</v>
      </c>
      <c r="AI44" s="55">
        <v>0</v>
      </c>
    </row>
    <row r="45" spans="1:39" s="4" customFormat="1" ht="102" x14ac:dyDescent="0.2">
      <c r="A45" s="26" t="s">
        <v>128</v>
      </c>
      <c r="B45" s="28" t="s">
        <v>146</v>
      </c>
      <c r="C45" s="27" t="s">
        <v>147</v>
      </c>
      <c r="D45" s="55">
        <v>0</v>
      </c>
      <c r="E45" s="55">
        <v>0</v>
      </c>
      <c r="F45" s="55">
        <v>0</v>
      </c>
      <c r="G45" s="55">
        <v>0</v>
      </c>
      <c r="H45" s="55">
        <v>0</v>
      </c>
      <c r="I45" s="55">
        <v>0</v>
      </c>
      <c r="J45" s="55">
        <v>0</v>
      </c>
      <c r="K45" s="55">
        <v>0</v>
      </c>
      <c r="L45" s="55">
        <v>0</v>
      </c>
      <c r="M45" s="55">
        <v>0</v>
      </c>
      <c r="N45" s="55">
        <v>0</v>
      </c>
      <c r="O45" s="55">
        <v>0</v>
      </c>
      <c r="P45" s="55">
        <v>0</v>
      </c>
      <c r="Q45" s="55">
        <v>0</v>
      </c>
      <c r="R45" s="55">
        <v>0</v>
      </c>
      <c r="S45" s="55">
        <v>0</v>
      </c>
      <c r="T45" s="55">
        <v>0</v>
      </c>
      <c r="U45" s="55">
        <v>0</v>
      </c>
      <c r="V45" s="55">
        <v>0</v>
      </c>
      <c r="W45" s="55">
        <v>0</v>
      </c>
      <c r="X45" s="55">
        <v>0</v>
      </c>
      <c r="Y45" s="55">
        <v>0</v>
      </c>
      <c r="Z45" s="55">
        <v>0</v>
      </c>
      <c r="AA45" s="55">
        <v>0</v>
      </c>
      <c r="AB45" s="55">
        <v>0</v>
      </c>
      <c r="AC45" s="55">
        <v>0</v>
      </c>
      <c r="AD45" s="55">
        <v>0</v>
      </c>
      <c r="AE45" s="55">
        <v>0</v>
      </c>
      <c r="AF45" s="55">
        <v>0</v>
      </c>
      <c r="AG45" s="55">
        <v>0</v>
      </c>
      <c r="AH45" s="55">
        <v>0</v>
      </c>
      <c r="AI45" s="55">
        <v>0</v>
      </c>
    </row>
    <row r="46" spans="1:39" s="4" customFormat="1" ht="38.25" x14ac:dyDescent="0.2">
      <c r="A46" s="26" t="s">
        <v>128</v>
      </c>
      <c r="B46" s="27" t="s">
        <v>148</v>
      </c>
      <c r="C46" s="27" t="s">
        <v>149</v>
      </c>
      <c r="D46" s="55">
        <v>0</v>
      </c>
      <c r="E46" s="55">
        <v>0</v>
      </c>
      <c r="F46" s="55">
        <v>0</v>
      </c>
      <c r="G46" s="55">
        <v>0</v>
      </c>
      <c r="H46" s="55">
        <v>0</v>
      </c>
      <c r="I46" s="55">
        <v>0</v>
      </c>
      <c r="J46" s="55">
        <v>0</v>
      </c>
      <c r="K46" s="55">
        <v>0</v>
      </c>
      <c r="L46" s="55">
        <v>0</v>
      </c>
      <c r="M46" s="55">
        <v>0</v>
      </c>
      <c r="N46" s="55">
        <v>0</v>
      </c>
      <c r="O46" s="55">
        <v>0</v>
      </c>
      <c r="P46" s="55">
        <v>0</v>
      </c>
      <c r="Q46" s="55">
        <v>0</v>
      </c>
      <c r="R46" s="55">
        <v>0</v>
      </c>
      <c r="S46" s="55">
        <v>0</v>
      </c>
      <c r="T46" s="55">
        <v>0</v>
      </c>
      <c r="U46" s="55">
        <v>0</v>
      </c>
      <c r="V46" s="55">
        <v>0</v>
      </c>
      <c r="W46" s="55">
        <v>0</v>
      </c>
      <c r="X46" s="55">
        <v>0</v>
      </c>
      <c r="Y46" s="55">
        <v>0</v>
      </c>
      <c r="Z46" s="55">
        <v>0</v>
      </c>
      <c r="AA46" s="55">
        <v>0</v>
      </c>
      <c r="AB46" s="55">
        <v>0</v>
      </c>
      <c r="AC46" s="55">
        <v>0</v>
      </c>
      <c r="AD46" s="55">
        <v>0</v>
      </c>
      <c r="AE46" s="55">
        <v>0</v>
      </c>
      <c r="AF46" s="55">
        <v>0</v>
      </c>
      <c r="AG46" s="55">
        <v>0</v>
      </c>
      <c r="AH46" s="55">
        <v>0</v>
      </c>
      <c r="AI46" s="55">
        <v>0</v>
      </c>
    </row>
    <row r="47" spans="1:39" s="4" customFormat="1" ht="51" x14ac:dyDescent="0.2">
      <c r="A47" s="26" t="s">
        <v>128</v>
      </c>
      <c r="B47" s="28" t="s">
        <v>150</v>
      </c>
      <c r="C47" s="27" t="s">
        <v>151</v>
      </c>
      <c r="D47" s="55">
        <v>0</v>
      </c>
      <c r="E47" s="55">
        <v>0</v>
      </c>
      <c r="F47" s="55">
        <v>0</v>
      </c>
      <c r="G47" s="55">
        <v>0</v>
      </c>
      <c r="H47" s="55">
        <v>0</v>
      </c>
      <c r="I47" s="55">
        <v>0</v>
      </c>
      <c r="J47" s="55">
        <v>0</v>
      </c>
      <c r="K47" s="55">
        <v>0</v>
      </c>
      <c r="L47" s="55">
        <v>0</v>
      </c>
      <c r="M47" s="55">
        <v>0</v>
      </c>
      <c r="N47" s="55">
        <v>0</v>
      </c>
      <c r="O47" s="55">
        <v>0</v>
      </c>
      <c r="P47" s="55">
        <v>0</v>
      </c>
      <c r="Q47" s="55">
        <v>0</v>
      </c>
      <c r="R47" s="55">
        <v>0</v>
      </c>
      <c r="S47" s="55">
        <v>0</v>
      </c>
      <c r="T47" s="55">
        <v>0</v>
      </c>
      <c r="U47" s="55">
        <v>0</v>
      </c>
      <c r="V47" s="55">
        <v>0</v>
      </c>
      <c r="W47" s="55">
        <v>0</v>
      </c>
      <c r="X47" s="55">
        <v>0</v>
      </c>
      <c r="Y47" s="55">
        <v>0</v>
      </c>
      <c r="Z47" s="55">
        <v>0</v>
      </c>
      <c r="AA47" s="55">
        <v>0</v>
      </c>
      <c r="AB47" s="55">
        <v>0</v>
      </c>
      <c r="AC47" s="55">
        <v>0</v>
      </c>
      <c r="AD47" s="55">
        <v>0</v>
      </c>
      <c r="AE47" s="55">
        <v>0</v>
      </c>
      <c r="AF47" s="55">
        <v>0</v>
      </c>
      <c r="AG47" s="55">
        <v>0</v>
      </c>
      <c r="AH47" s="55">
        <v>0</v>
      </c>
      <c r="AI47" s="55">
        <v>0</v>
      </c>
    </row>
    <row r="48" spans="1:39" s="4" customFormat="1" ht="76.5" x14ac:dyDescent="0.2">
      <c r="A48" s="26" t="s">
        <v>128</v>
      </c>
      <c r="B48" s="29" t="s">
        <v>152</v>
      </c>
      <c r="C48" s="27" t="s">
        <v>153</v>
      </c>
      <c r="D48" s="55">
        <v>0</v>
      </c>
      <c r="E48" s="55">
        <v>0</v>
      </c>
      <c r="F48" s="55">
        <v>0</v>
      </c>
      <c r="G48" s="55">
        <v>0</v>
      </c>
      <c r="H48" s="55">
        <v>0</v>
      </c>
      <c r="I48" s="55">
        <v>0</v>
      </c>
      <c r="J48" s="55">
        <v>0</v>
      </c>
      <c r="K48" s="55">
        <v>0</v>
      </c>
      <c r="L48" s="55">
        <v>0</v>
      </c>
      <c r="M48" s="55">
        <v>0</v>
      </c>
      <c r="N48" s="55">
        <v>0</v>
      </c>
      <c r="O48" s="55">
        <v>0</v>
      </c>
      <c r="P48" s="55">
        <v>0</v>
      </c>
      <c r="Q48" s="55">
        <v>0</v>
      </c>
      <c r="R48" s="55">
        <v>0</v>
      </c>
      <c r="S48" s="55">
        <v>0</v>
      </c>
      <c r="T48" s="55">
        <v>0</v>
      </c>
      <c r="U48" s="55">
        <v>0</v>
      </c>
      <c r="V48" s="55">
        <v>0</v>
      </c>
      <c r="W48" s="55">
        <v>0</v>
      </c>
      <c r="X48" s="55">
        <v>0</v>
      </c>
      <c r="Y48" s="55">
        <v>0</v>
      </c>
      <c r="Z48" s="55">
        <v>0</v>
      </c>
      <c r="AA48" s="55">
        <v>0</v>
      </c>
      <c r="AB48" s="55">
        <v>0</v>
      </c>
      <c r="AC48" s="55">
        <v>0</v>
      </c>
      <c r="AD48" s="55">
        <v>0</v>
      </c>
      <c r="AE48" s="55">
        <v>0</v>
      </c>
      <c r="AF48" s="55">
        <v>0</v>
      </c>
      <c r="AG48" s="55">
        <v>0</v>
      </c>
      <c r="AH48" s="55">
        <v>0</v>
      </c>
      <c r="AI48" s="55">
        <v>0</v>
      </c>
    </row>
    <row r="49" spans="1:256" s="4" customFormat="1" ht="89.25" x14ac:dyDescent="0.2">
      <c r="A49" s="26" t="s">
        <v>128</v>
      </c>
      <c r="B49" s="28" t="s">
        <v>154</v>
      </c>
      <c r="C49" s="27" t="s">
        <v>155</v>
      </c>
      <c r="D49" s="55">
        <v>0</v>
      </c>
      <c r="E49" s="55">
        <v>0</v>
      </c>
      <c r="F49" s="55">
        <v>0</v>
      </c>
      <c r="G49" s="55">
        <v>0</v>
      </c>
      <c r="H49" s="55">
        <v>0</v>
      </c>
      <c r="I49" s="55">
        <v>0</v>
      </c>
      <c r="J49" s="55">
        <v>0</v>
      </c>
      <c r="K49" s="55">
        <v>0</v>
      </c>
      <c r="L49" s="55">
        <v>0</v>
      </c>
      <c r="M49" s="55">
        <v>0</v>
      </c>
      <c r="N49" s="55">
        <v>0</v>
      </c>
      <c r="O49" s="55">
        <v>0</v>
      </c>
      <c r="P49" s="55">
        <v>0</v>
      </c>
      <c r="Q49" s="55">
        <v>0</v>
      </c>
      <c r="R49" s="55">
        <v>0</v>
      </c>
      <c r="S49" s="55">
        <v>0</v>
      </c>
      <c r="T49" s="55">
        <v>0</v>
      </c>
      <c r="U49" s="55">
        <v>0</v>
      </c>
      <c r="V49" s="55">
        <v>0</v>
      </c>
      <c r="W49" s="55">
        <v>0</v>
      </c>
      <c r="X49" s="55">
        <v>0</v>
      </c>
      <c r="Y49" s="55">
        <v>0</v>
      </c>
      <c r="Z49" s="55">
        <v>0</v>
      </c>
      <c r="AA49" s="55">
        <v>0</v>
      </c>
      <c r="AB49" s="55">
        <v>0</v>
      </c>
      <c r="AC49" s="55">
        <v>0</v>
      </c>
      <c r="AD49" s="55">
        <v>0</v>
      </c>
      <c r="AE49" s="55">
        <v>0</v>
      </c>
      <c r="AF49" s="55">
        <v>0</v>
      </c>
      <c r="AG49" s="55">
        <v>0</v>
      </c>
      <c r="AH49" s="55">
        <v>0</v>
      </c>
      <c r="AI49" s="55">
        <v>0</v>
      </c>
    </row>
    <row r="50" spans="1:256" s="46" customFormat="1" x14ac:dyDescent="0.2">
      <c r="A50" s="23" t="s">
        <v>156</v>
      </c>
      <c r="B50" s="20" t="s">
        <v>157</v>
      </c>
      <c r="C50" s="20" t="s">
        <v>71</v>
      </c>
      <c r="D50" s="53">
        <v>0</v>
      </c>
      <c r="E50" s="53">
        <f t="shared" ref="E50:AI50" si="13">SUM(E51:E52)</f>
        <v>0</v>
      </c>
      <c r="F50" s="53">
        <f t="shared" si="13"/>
        <v>0</v>
      </c>
      <c r="G50" s="53">
        <f t="shared" si="13"/>
        <v>0</v>
      </c>
      <c r="H50" s="53">
        <f t="shared" si="13"/>
        <v>0</v>
      </c>
      <c r="I50" s="53">
        <f t="shared" si="13"/>
        <v>0</v>
      </c>
      <c r="J50" s="53">
        <f t="shared" si="13"/>
        <v>0</v>
      </c>
      <c r="K50" s="53">
        <f t="shared" si="13"/>
        <v>0</v>
      </c>
      <c r="L50" s="53">
        <f t="shared" si="13"/>
        <v>0</v>
      </c>
      <c r="M50" s="53">
        <f t="shared" si="13"/>
        <v>0</v>
      </c>
      <c r="N50" s="53">
        <f t="shared" si="13"/>
        <v>0</v>
      </c>
      <c r="O50" s="53">
        <f t="shared" si="13"/>
        <v>0</v>
      </c>
      <c r="P50" s="53">
        <f t="shared" si="13"/>
        <v>0</v>
      </c>
      <c r="Q50" s="53">
        <f t="shared" si="13"/>
        <v>0</v>
      </c>
      <c r="R50" s="53">
        <f t="shared" si="13"/>
        <v>0</v>
      </c>
      <c r="S50" s="53">
        <f t="shared" si="13"/>
        <v>0</v>
      </c>
      <c r="T50" s="53">
        <f t="shared" si="13"/>
        <v>0</v>
      </c>
      <c r="U50" s="53">
        <f t="shared" si="13"/>
        <v>0</v>
      </c>
      <c r="V50" s="53">
        <f t="shared" si="13"/>
        <v>0</v>
      </c>
      <c r="W50" s="53">
        <f t="shared" si="13"/>
        <v>0</v>
      </c>
      <c r="X50" s="53">
        <f t="shared" si="13"/>
        <v>0</v>
      </c>
      <c r="Y50" s="53">
        <f t="shared" si="13"/>
        <v>0</v>
      </c>
      <c r="Z50" s="53">
        <f t="shared" si="13"/>
        <v>0</v>
      </c>
      <c r="AA50" s="53">
        <f t="shared" si="13"/>
        <v>0</v>
      </c>
      <c r="AB50" s="53">
        <f t="shared" si="13"/>
        <v>0</v>
      </c>
      <c r="AC50" s="53">
        <f t="shared" si="13"/>
        <v>0</v>
      </c>
      <c r="AD50" s="53">
        <f t="shared" si="13"/>
        <v>0</v>
      </c>
      <c r="AE50" s="53">
        <f t="shared" si="13"/>
        <v>0</v>
      </c>
      <c r="AF50" s="53">
        <f t="shared" si="13"/>
        <v>0</v>
      </c>
      <c r="AG50" s="53">
        <f t="shared" si="13"/>
        <v>0</v>
      </c>
      <c r="AH50" s="53">
        <f t="shared" si="13"/>
        <v>0</v>
      </c>
      <c r="AI50" s="53">
        <f t="shared" si="13"/>
        <v>0</v>
      </c>
    </row>
    <row r="51" spans="1:256" s="46" customFormat="1" ht="25.5" x14ac:dyDescent="0.2">
      <c r="A51" s="26" t="s">
        <v>156</v>
      </c>
      <c r="B51" s="30" t="s">
        <v>158</v>
      </c>
      <c r="C51" s="27" t="s">
        <v>159</v>
      </c>
      <c r="D51" s="53">
        <v>0</v>
      </c>
      <c r="E51" s="53">
        <v>0</v>
      </c>
      <c r="F51" s="53">
        <v>0</v>
      </c>
      <c r="G51" s="53">
        <v>0</v>
      </c>
      <c r="H51" s="53">
        <v>0</v>
      </c>
      <c r="I51" s="53">
        <v>0</v>
      </c>
      <c r="J51" s="53">
        <v>0</v>
      </c>
      <c r="K51" s="53">
        <v>0</v>
      </c>
      <c r="L51" s="53">
        <v>0</v>
      </c>
      <c r="M51" s="53">
        <v>0</v>
      </c>
      <c r="N51" s="53">
        <v>0</v>
      </c>
      <c r="O51" s="53">
        <v>0</v>
      </c>
      <c r="P51" s="53">
        <v>0</v>
      </c>
      <c r="Q51" s="53">
        <v>0</v>
      </c>
      <c r="R51" s="53">
        <v>0</v>
      </c>
      <c r="S51" s="53">
        <v>0</v>
      </c>
      <c r="T51" s="53">
        <v>0</v>
      </c>
      <c r="U51" s="53">
        <v>0</v>
      </c>
      <c r="V51" s="53">
        <v>0</v>
      </c>
      <c r="W51" s="53">
        <v>0</v>
      </c>
      <c r="X51" s="53">
        <v>0</v>
      </c>
      <c r="Y51" s="53">
        <v>0</v>
      </c>
      <c r="Z51" s="53">
        <v>0</v>
      </c>
      <c r="AA51" s="53">
        <v>0</v>
      </c>
      <c r="AB51" s="53">
        <v>0</v>
      </c>
      <c r="AC51" s="53">
        <v>0</v>
      </c>
      <c r="AD51" s="53">
        <v>0</v>
      </c>
      <c r="AE51" s="53">
        <v>0</v>
      </c>
      <c r="AF51" s="53">
        <v>0</v>
      </c>
      <c r="AG51" s="53">
        <v>0</v>
      </c>
      <c r="AH51" s="53">
        <v>0</v>
      </c>
      <c r="AI51" s="53">
        <v>0</v>
      </c>
    </row>
    <row r="52" spans="1:256" s="2" customFormat="1" ht="51" x14ac:dyDescent="0.2">
      <c r="A52" s="26" t="s">
        <v>156</v>
      </c>
      <c r="B52" s="30" t="s">
        <v>160</v>
      </c>
      <c r="C52" s="27" t="s">
        <v>161</v>
      </c>
      <c r="D52" s="55">
        <v>0</v>
      </c>
      <c r="E52" s="55">
        <v>0</v>
      </c>
      <c r="F52" s="55">
        <v>0</v>
      </c>
      <c r="G52" s="55">
        <v>0</v>
      </c>
      <c r="H52" s="55">
        <v>0</v>
      </c>
      <c r="I52" s="55">
        <v>0</v>
      </c>
      <c r="J52" s="55">
        <v>0</v>
      </c>
      <c r="K52" s="55">
        <v>0</v>
      </c>
      <c r="L52" s="55">
        <v>0</v>
      </c>
      <c r="M52" s="55">
        <v>0</v>
      </c>
      <c r="N52" s="55">
        <v>0</v>
      </c>
      <c r="O52" s="55">
        <v>0</v>
      </c>
      <c r="P52" s="55">
        <v>0</v>
      </c>
      <c r="Q52" s="55">
        <v>0</v>
      </c>
      <c r="R52" s="55">
        <v>0</v>
      </c>
      <c r="S52" s="55">
        <v>0</v>
      </c>
      <c r="T52" s="55">
        <v>0</v>
      </c>
      <c r="U52" s="55">
        <v>0</v>
      </c>
      <c r="V52" s="55">
        <v>0</v>
      </c>
      <c r="W52" s="55">
        <v>0</v>
      </c>
      <c r="X52" s="55">
        <v>0</v>
      </c>
      <c r="Y52" s="55">
        <v>0</v>
      </c>
      <c r="Z52" s="55">
        <v>0</v>
      </c>
      <c r="AA52" s="55">
        <v>0</v>
      </c>
      <c r="AB52" s="55">
        <v>0</v>
      </c>
      <c r="AC52" s="55">
        <v>0</v>
      </c>
      <c r="AD52" s="55">
        <v>0</v>
      </c>
      <c r="AE52" s="55">
        <v>0</v>
      </c>
      <c r="AF52" s="55">
        <v>0</v>
      </c>
      <c r="AG52" s="55">
        <v>0</v>
      </c>
      <c r="AH52" s="55">
        <v>0</v>
      </c>
      <c r="AI52" s="55">
        <v>0</v>
      </c>
    </row>
    <row r="53" spans="1:256" s="46" customFormat="1" x14ac:dyDescent="0.2">
      <c r="A53" s="23" t="s">
        <v>162</v>
      </c>
      <c r="B53" s="20" t="s">
        <v>163</v>
      </c>
      <c r="C53" s="20" t="s">
        <v>71</v>
      </c>
      <c r="D53" s="53">
        <v>0</v>
      </c>
      <c r="E53" s="53">
        <f t="shared" ref="E53:AI53" si="14">SUM(E54:E56)</f>
        <v>0</v>
      </c>
      <c r="F53" s="53">
        <f t="shared" si="14"/>
        <v>0</v>
      </c>
      <c r="G53" s="53">
        <f t="shared" si="14"/>
        <v>0</v>
      </c>
      <c r="H53" s="53">
        <f t="shared" si="14"/>
        <v>0</v>
      </c>
      <c r="I53" s="53">
        <f t="shared" si="14"/>
        <v>0</v>
      </c>
      <c r="J53" s="53">
        <f t="shared" si="14"/>
        <v>0</v>
      </c>
      <c r="K53" s="53">
        <f t="shared" si="14"/>
        <v>0</v>
      </c>
      <c r="L53" s="53">
        <f t="shared" si="14"/>
        <v>0</v>
      </c>
      <c r="M53" s="53">
        <f t="shared" si="14"/>
        <v>0</v>
      </c>
      <c r="N53" s="53">
        <f t="shared" si="14"/>
        <v>0</v>
      </c>
      <c r="O53" s="53">
        <f t="shared" si="14"/>
        <v>0</v>
      </c>
      <c r="P53" s="53">
        <f t="shared" si="14"/>
        <v>0</v>
      </c>
      <c r="Q53" s="53">
        <f t="shared" si="14"/>
        <v>0</v>
      </c>
      <c r="R53" s="53">
        <f t="shared" si="14"/>
        <v>0</v>
      </c>
      <c r="S53" s="53">
        <f t="shared" si="14"/>
        <v>0</v>
      </c>
      <c r="T53" s="53">
        <f t="shared" si="14"/>
        <v>0</v>
      </c>
      <c r="U53" s="53">
        <f t="shared" si="14"/>
        <v>0</v>
      </c>
      <c r="V53" s="53">
        <f t="shared" si="14"/>
        <v>0</v>
      </c>
      <c r="W53" s="53">
        <f t="shared" si="14"/>
        <v>0</v>
      </c>
      <c r="X53" s="53">
        <f t="shared" si="14"/>
        <v>0</v>
      </c>
      <c r="Y53" s="53">
        <f t="shared" si="14"/>
        <v>0</v>
      </c>
      <c r="Z53" s="53">
        <f t="shared" si="14"/>
        <v>0</v>
      </c>
      <c r="AA53" s="53">
        <f t="shared" si="14"/>
        <v>0</v>
      </c>
      <c r="AB53" s="53">
        <f t="shared" si="14"/>
        <v>0</v>
      </c>
      <c r="AC53" s="53">
        <f t="shared" si="14"/>
        <v>0</v>
      </c>
      <c r="AD53" s="53">
        <f t="shared" si="14"/>
        <v>0</v>
      </c>
      <c r="AE53" s="53">
        <f t="shared" si="14"/>
        <v>0</v>
      </c>
      <c r="AF53" s="53">
        <f t="shared" si="14"/>
        <v>0</v>
      </c>
      <c r="AG53" s="53">
        <f t="shared" si="14"/>
        <v>0</v>
      </c>
      <c r="AH53" s="53">
        <f t="shared" si="14"/>
        <v>0</v>
      </c>
      <c r="AI53" s="53">
        <f t="shared" si="14"/>
        <v>0</v>
      </c>
    </row>
    <row r="54" spans="1:256" s="2" customFormat="1" ht="63.75" x14ac:dyDescent="0.2">
      <c r="A54" s="26" t="s">
        <v>162</v>
      </c>
      <c r="B54" s="31" t="s">
        <v>164</v>
      </c>
      <c r="C54" s="27" t="s">
        <v>165</v>
      </c>
      <c r="D54" s="55">
        <v>0</v>
      </c>
      <c r="E54" s="55">
        <v>0</v>
      </c>
      <c r="F54" s="55">
        <v>0</v>
      </c>
      <c r="G54" s="55">
        <v>0</v>
      </c>
      <c r="H54" s="55">
        <v>0</v>
      </c>
      <c r="I54" s="55">
        <v>0</v>
      </c>
      <c r="J54" s="55">
        <v>0</v>
      </c>
      <c r="K54" s="55">
        <v>0</v>
      </c>
      <c r="L54" s="55">
        <v>0</v>
      </c>
      <c r="M54" s="55">
        <v>0</v>
      </c>
      <c r="N54" s="55">
        <v>0</v>
      </c>
      <c r="O54" s="55">
        <v>0</v>
      </c>
      <c r="P54" s="55">
        <v>0</v>
      </c>
      <c r="Q54" s="55">
        <v>0</v>
      </c>
      <c r="R54" s="55">
        <v>0</v>
      </c>
      <c r="S54" s="55">
        <v>0</v>
      </c>
      <c r="T54" s="55">
        <v>0</v>
      </c>
      <c r="U54" s="55">
        <v>0</v>
      </c>
      <c r="V54" s="55">
        <v>0</v>
      </c>
      <c r="W54" s="55">
        <v>0</v>
      </c>
      <c r="X54" s="55">
        <v>0</v>
      </c>
      <c r="Y54" s="55">
        <v>0</v>
      </c>
      <c r="Z54" s="55">
        <v>0</v>
      </c>
      <c r="AA54" s="55">
        <v>0</v>
      </c>
      <c r="AB54" s="55">
        <v>0</v>
      </c>
      <c r="AC54" s="55">
        <v>0</v>
      </c>
      <c r="AD54" s="55">
        <v>0</v>
      </c>
      <c r="AE54" s="55">
        <v>0</v>
      </c>
      <c r="AF54" s="55">
        <v>0</v>
      </c>
      <c r="AG54" s="55">
        <v>0</v>
      </c>
      <c r="AH54" s="55">
        <v>0</v>
      </c>
      <c r="AI54" s="55">
        <v>0</v>
      </c>
    </row>
    <row r="55" spans="1:256" s="2" customFormat="1" ht="51" x14ac:dyDescent="0.2">
      <c r="A55" s="26" t="s">
        <v>162</v>
      </c>
      <c r="B55" s="31" t="s">
        <v>166</v>
      </c>
      <c r="C55" s="27" t="s">
        <v>167</v>
      </c>
      <c r="D55" s="55">
        <v>0</v>
      </c>
      <c r="E55" s="55">
        <v>0</v>
      </c>
      <c r="F55" s="55">
        <v>0</v>
      </c>
      <c r="G55" s="55">
        <v>0</v>
      </c>
      <c r="H55" s="55">
        <v>0</v>
      </c>
      <c r="I55" s="55">
        <v>0</v>
      </c>
      <c r="J55" s="55">
        <v>0</v>
      </c>
      <c r="K55" s="55">
        <v>0</v>
      </c>
      <c r="L55" s="55">
        <v>0</v>
      </c>
      <c r="M55" s="55">
        <v>0</v>
      </c>
      <c r="N55" s="55">
        <v>0</v>
      </c>
      <c r="O55" s="55">
        <v>0</v>
      </c>
      <c r="P55" s="55">
        <v>0</v>
      </c>
      <c r="Q55" s="55">
        <v>0</v>
      </c>
      <c r="R55" s="55">
        <v>0</v>
      </c>
      <c r="S55" s="55">
        <v>0</v>
      </c>
      <c r="T55" s="55">
        <v>0</v>
      </c>
      <c r="U55" s="55">
        <v>0</v>
      </c>
      <c r="V55" s="55">
        <v>0</v>
      </c>
      <c r="W55" s="55">
        <v>0</v>
      </c>
      <c r="X55" s="55">
        <v>0</v>
      </c>
      <c r="Y55" s="55">
        <v>0</v>
      </c>
      <c r="Z55" s="55">
        <v>0</v>
      </c>
      <c r="AA55" s="55">
        <v>0</v>
      </c>
      <c r="AB55" s="55">
        <v>0</v>
      </c>
      <c r="AC55" s="55">
        <v>0</v>
      </c>
      <c r="AD55" s="55">
        <v>0</v>
      </c>
      <c r="AE55" s="55">
        <v>0</v>
      </c>
      <c r="AF55" s="55">
        <v>0</v>
      </c>
      <c r="AG55" s="55">
        <v>0</v>
      </c>
      <c r="AH55" s="55">
        <v>0</v>
      </c>
      <c r="AI55" s="55">
        <v>0</v>
      </c>
    </row>
    <row r="56" spans="1:256" s="2" customFormat="1" ht="38.25" x14ac:dyDescent="0.2">
      <c r="A56" s="26" t="s">
        <v>162</v>
      </c>
      <c r="B56" s="31" t="s">
        <v>168</v>
      </c>
      <c r="C56" s="27" t="s">
        <v>169</v>
      </c>
      <c r="D56" s="55">
        <v>0</v>
      </c>
      <c r="E56" s="55">
        <v>0</v>
      </c>
      <c r="F56" s="55">
        <v>0</v>
      </c>
      <c r="G56" s="55">
        <v>0</v>
      </c>
      <c r="H56" s="55">
        <v>0</v>
      </c>
      <c r="I56" s="55">
        <v>0</v>
      </c>
      <c r="J56" s="55">
        <v>0</v>
      </c>
      <c r="K56" s="55">
        <v>0</v>
      </c>
      <c r="L56" s="55">
        <v>0</v>
      </c>
      <c r="M56" s="55">
        <v>0</v>
      </c>
      <c r="N56" s="55">
        <v>0</v>
      </c>
      <c r="O56" s="55">
        <v>0</v>
      </c>
      <c r="P56" s="55">
        <v>0</v>
      </c>
      <c r="Q56" s="55">
        <v>0</v>
      </c>
      <c r="R56" s="55">
        <v>0</v>
      </c>
      <c r="S56" s="55">
        <v>0</v>
      </c>
      <c r="T56" s="55">
        <v>0</v>
      </c>
      <c r="U56" s="55">
        <v>0</v>
      </c>
      <c r="V56" s="55">
        <v>0</v>
      </c>
      <c r="W56" s="55">
        <v>0</v>
      </c>
      <c r="X56" s="55">
        <v>0</v>
      </c>
      <c r="Y56" s="55">
        <v>0</v>
      </c>
      <c r="Z56" s="55">
        <v>0</v>
      </c>
      <c r="AA56" s="55">
        <v>0</v>
      </c>
      <c r="AB56" s="55">
        <v>0</v>
      </c>
      <c r="AC56" s="55">
        <v>0</v>
      </c>
      <c r="AD56" s="55">
        <v>0</v>
      </c>
      <c r="AE56" s="55">
        <v>0</v>
      </c>
      <c r="AF56" s="55">
        <v>0</v>
      </c>
      <c r="AG56" s="55">
        <v>0</v>
      </c>
      <c r="AH56" s="55">
        <v>0</v>
      </c>
      <c r="AI56" s="55">
        <v>0</v>
      </c>
    </row>
    <row r="57" spans="1:256" s="46" customFormat="1" ht="38.25" x14ac:dyDescent="0.2">
      <c r="A57" s="24" t="s">
        <v>101</v>
      </c>
      <c r="B57" s="19" t="s">
        <v>102</v>
      </c>
      <c r="C57" s="19" t="s">
        <v>71</v>
      </c>
      <c r="D57" s="53">
        <v>0.5</v>
      </c>
      <c r="E57" s="53">
        <f t="shared" ref="E57:AI57" si="15">E58+E74</f>
        <v>0</v>
      </c>
      <c r="F57" s="53">
        <f t="shared" si="15"/>
        <v>0</v>
      </c>
      <c r="G57" s="53">
        <f t="shared" si="15"/>
        <v>0</v>
      </c>
      <c r="H57" s="53">
        <f t="shared" si="15"/>
        <v>0</v>
      </c>
      <c r="I57" s="53">
        <f t="shared" si="15"/>
        <v>0</v>
      </c>
      <c r="J57" s="53">
        <f t="shared" si="15"/>
        <v>0</v>
      </c>
      <c r="K57" s="53">
        <f t="shared" si="15"/>
        <v>0</v>
      </c>
      <c r="L57" s="53">
        <f t="shared" si="15"/>
        <v>0</v>
      </c>
      <c r="M57" s="53">
        <f t="shared" si="15"/>
        <v>0</v>
      </c>
      <c r="N57" s="53">
        <f t="shared" si="15"/>
        <v>0</v>
      </c>
      <c r="O57" s="53">
        <f t="shared" si="15"/>
        <v>0</v>
      </c>
      <c r="P57" s="53">
        <f t="shared" si="15"/>
        <v>0</v>
      </c>
      <c r="Q57" s="53">
        <f t="shared" si="15"/>
        <v>0</v>
      </c>
      <c r="R57" s="53">
        <f t="shared" si="15"/>
        <v>0</v>
      </c>
      <c r="S57" s="53">
        <f t="shared" si="15"/>
        <v>0</v>
      </c>
      <c r="T57" s="53">
        <f t="shared" si="15"/>
        <v>0</v>
      </c>
      <c r="U57" s="53">
        <f t="shared" si="15"/>
        <v>0</v>
      </c>
      <c r="V57" s="53">
        <f t="shared" si="15"/>
        <v>0</v>
      </c>
      <c r="W57" s="53">
        <f t="shared" si="15"/>
        <v>0</v>
      </c>
      <c r="X57" s="53">
        <f t="shared" si="15"/>
        <v>0</v>
      </c>
      <c r="Y57" s="53">
        <f t="shared" si="15"/>
        <v>0</v>
      </c>
      <c r="Z57" s="53">
        <f t="shared" si="15"/>
        <v>0</v>
      </c>
      <c r="AA57" s="53">
        <f t="shared" si="15"/>
        <v>0</v>
      </c>
      <c r="AB57" s="53">
        <f t="shared" si="15"/>
        <v>0</v>
      </c>
      <c r="AC57" s="53">
        <f t="shared" si="15"/>
        <v>0</v>
      </c>
      <c r="AD57" s="53">
        <f t="shared" si="15"/>
        <v>0</v>
      </c>
      <c r="AE57" s="53">
        <f t="shared" si="15"/>
        <v>0</v>
      </c>
      <c r="AF57" s="53">
        <f t="shared" si="15"/>
        <v>0</v>
      </c>
      <c r="AG57" s="53">
        <f t="shared" si="15"/>
        <v>0</v>
      </c>
      <c r="AH57" s="53">
        <f t="shared" si="15"/>
        <v>0</v>
      </c>
      <c r="AI57" s="53">
        <f t="shared" si="15"/>
        <v>0</v>
      </c>
    </row>
    <row r="58" spans="1:256" s="46" customFormat="1" ht="25.5" x14ac:dyDescent="0.2">
      <c r="A58" s="24" t="s">
        <v>103</v>
      </c>
      <c r="B58" s="19" t="s">
        <v>104</v>
      </c>
      <c r="C58" s="19" t="s">
        <v>71</v>
      </c>
      <c r="D58" s="53">
        <v>0.5</v>
      </c>
      <c r="E58" s="53">
        <f t="shared" ref="E58:AI58" si="16">E59+E70</f>
        <v>0</v>
      </c>
      <c r="F58" s="53">
        <f t="shared" si="16"/>
        <v>0</v>
      </c>
      <c r="G58" s="53">
        <f t="shared" si="16"/>
        <v>0</v>
      </c>
      <c r="H58" s="53">
        <f t="shared" si="16"/>
        <v>0</v>
      </c>
      <c r="I58" s="53">
        <f t="shared" si="16"/>
        <v>0</v>
      </c>
      <c r="J58" s="53">
        <f t="shared" si="16"/>
        <v>0</v>
      </c>
      <c r="K58" s="53">
        <f t="shared" si="16"/>
        <v>0</v>
      </c>
      <c r="L58" s="53">
        <f t="shared" si="16"/>
        <v>0</v>
      </c>
      <c r="M58" s="53">
        <f t="shared" si="16"/>
        <v>0</v>
      </c>
      <c r="N58" s="53">
        <f t="shared" si="16"/>
        <v>0</v>
      </c>
      <c r="O58" s="53">
        <f t="shared" si="16"/>
        <v>0</v>
      </c>
      <c r="P58" s="53">
        <f t="shared" si="16"/>
        <v>0</v>
      </c>
      <c r="Q58" s="53">
        <f t="shared" si="16"/>
        <v>0</v>
      </c>
      <c r="R58" s="53">
        <f t="shared" si="16"/>
        <v>0</v>
      </c>
      <c r="S58" s="53">
        <f t="shared" si="16"/>
        <v>0</v>
      </c>
      <c r="T58" s="53">
        <f t="shared" si="16"/>
        <v>0</v>
      </c>
      <c r="U58" s="53">
        <f t="shared" si="16"/>
        <v>0</v>
      </c>
      <c r="V58" s="53">
        <f t="shared" si="16"/>
        <v>0</v>
      </c>
      <c r="W58" s="53">
        <f t="shared" si="16"/>
        <v>0</v>
      </c>
      <c r="X58" s="53">
        <f t="shared" si="16"/>
        <v>0</v>
      </c>
      <c r="Y58" s="53">
        <f t="shared" si="16"/>
        <v>0</v>
      </c>
      <c r="Z58" s="53">
        <f t="shared" si="16"/>
        <v>0</v>
      </c>
      <c r="AA58" s="53">
        <f t="shared" si="16"/>
        <v>0</v>
      </c>
      <c r="AB58" s="53">
        <f t="shared" si="16"/>
        <v>0</v>
      </c>
      <c r="AC58" s="53">
        <f t="shared" si="16"/>
        <v>0</v>
      </c>
      <c r="AD58" s="53">
        <f t="shared" si="16"/>
        <v>0</v>
      </c>
      <c r="AE58" s="53">
        <f t="shared" si="16"/>
        <v>0</v>
      </c>
      <c r="AF58" s="53">
        <f t="shared" si="16"/>
        <v>0</v>
      </c>
      <c r="AG58" s="53">
        <f t="shared" si="16"/>
        <v>0</v>
      </c>
      <c r="AH58" s="53">
        <f t="shared" si="16"/>
        <v>0</v>
      </c>
      <c r="AI58" s="53">
        <f t="shared" si="16"/>
        <v>0</v>
      </c>
    </row>
    <row r="59" spans="1:256" s="46" customFormat="1" x14ac:dyDescent="0.2">
      <c r="A59" s="24" t="s">
        <v>170</v>
      </c>
      <c r="B59" s="19" t="s">
        <v>129</v>
      </c>
      <c r="C59" s="19" t="s">
        <v>71</v>
      </c>
      <c r="D59" s="53">
        <v>0</v>
      </c>
      <c r="E59" s="53">
        <f t="shared" ref="E59:AI59" si="17">SUM(E60:E68)</f>
        <v>0</v>
      </c>
      <c r="F59" s="53">
        <f t="shared" si="17"/>
        <v>0</v>
      </c>
      <c r="G59" s="53">
        <f t="shared" si="17"/>
        <v>0</v>
      </c>
      <c r="H59" s="53">
        <f t="shared" si="17"/>
        <v>0</v>
      </c>
      <c r="I59" s="53">
        <f t="shared" si="17"/>
        <v>0</v>
      </c>
      <c r="J59" s="53">
        <f t="shared" si="17"/>
        <v>0</v>
      </c>
      <c r="K59" s="53">
        <f t="shared" si="17"/>
        <v>0</v>
      </c>
      <c r="L59" s="53">
        <f t="shared" si="17"/>
        <v>0</v>
      </c>
      <c r="M59" s="53">
        <f t="shared" si="17"/>
        <v>0</v>
      </c>
      <c r="N59" s="53">
        <f t="shared" si="17"/>
        <v>0</v>
      </c>
      <c r="O59" s="53">
        <f t="shared" si="17"/>
        <v>0</v>
      </c>
      <c r="P59" s="53">
        <f t="shared" si="17"/>
        <v>0</v>
      </c>
      <c r="Q59" s="53">
        <f t="shared" si="17"/>
        <v>0</v>
      </c>
      <c r="R59" s="53">
        <f t="shared" si="17"/>
        <v>0</v>
      </c>
      <c r="S59" s="53">
        <f t="shared" si="17"/>
        <v>0</v>
      </c>
      <c r="T59" s="53">
        <f t="shared" si="17"/>
        <v>0</v>
      </c>
      <c r="U59" s="53">
        <f t="shared" si="17"/>
        <v>0</v>
      </c>
      <c r="V59" s="53">
        <f t="shared" si="17"/>
        <v>0</v>
      </c>
      <c r="W59" s="53">
        <f t="shared" si="17"/>
        <v>0</v>
      </c>
      <c r="X59" s="53">
        <f t="shared" si="17"/>
        <v>0</v>
      </c>
      <c r="Y59" s="53">
        <f t="shared" si="17"/>
        <v>0</v>
      </c>
      <c r="Z59" s="53">
        <f t="shared" si="17"/>
        <v>0</v>
      </c>
      <c r="AA59" s="53">
        <f t="shared" si="17"/>
        <v>0</v>
      </c>
      <c r="AB59" s="53">
        <f t="shared" si="17"/>
        <v>0</v>
      </c>
      <c r="AC59" s="53">
        <f t="shared" si="17"/>
        <v>0</v>
      </c>
      <c r="AD59" s="53">
        <f t="shared" si="17"/>
        <v>0</v>
      </c>
      <c r="AE59" s="53">
        <f t="shared" si="17"/>
        <v>0</v>
      </c>
      <c r="AF59" s="53">
        <f t="shared" si="17"/>
        <v>0</v>
      </c>
      <c r="AG59" s="53">
        <f t="shared" si="17"/>
        <v>0</v>
      </c>
      <c r="AH59" s="53">
        <f t="shared" si="17"/>
        <v>0</v>
      </c>
      <c r="AI59" s="53">
        <f t="shared" si="17"/>
        <v>0</v>
      </c>
    </row>
    <row r="60" spans="1:256" s="2" customFormat="1" ht="51" x14ac:dyDescent="0.2">
      <c r="A60" s="32" t="s">
        <v>170</v>
      </c>
      <c r="B60" s="26" t="s">
        <v>171</v>
      </c>
      <c r="C60" s="27" t="s">
        <v>172</v>
      </c>
      <c r="D60" s="55">
        <v>0</v>
      </c>
      <c r="E60" s="55">
        <v>0</v>
      </c>
      <c r="F60" s="55">
        <v>0</v>
      </c>
      <c r="G60" s="55">
        <v>0</v>
      </c>
      <c r="H60" s="55">
        <v>0</v>
      </c>
      <c r="I60" s="55">
        <v>0</v>
      </c>
      <c r="J60" s="55">
        <v>0</v>
      </c>
      <c r="K60" s="55">
        <v>0</v>
      </c>
      <c r="L60" s="55">
        <v>0</v>
      </c>
      <c r="M60" s="55">
        <v>0</v>
      </c>
      <c r="N60" s="55">
        <v>0</v>
      </c>
      <c r="O60" s="55">
        <v>0</v>
      </c>
      <c r="P60" s="55">
        <v>0</v>
      </c>
      <c r="Q60" s="55">
        <v>0</v>
      </c>
      <c r="R60" s="55">
        <v>0</v>
      </c>
      <c r="S60" s="55">
        <v>0</v>
      </c>
      <c r="T60" s="55">
        <v>0</v>
      </c>
      <c r="U60" s="55">
        <v>0</v>
      </c>
      <c r="V60" s="55">
        <v>0</v>
      </c>
      <c r="W60" s="55">
        <v>0</v>
      </c>
      <c r="X60" s="55">
        <v>0</v>
      </c>
      <c r="Y60" s="55">
        <v>0</v>
      </c>
      <c r="Z60" s="55">
        <v>0</v>
      </c>
      <c r="AA60" s="55">
        <v>0</v>
      </c>
      <c r="AB60" s="55">
        <v>0</v>
      </c>
      <c r="AC60" s="55">
        <v>0</v>
      </c>
      <c r="AD60" s="55">
        <v>0</v>
      </c>
      <c r="AE60" s="55">
        <v>0</v>
      </c>
      <c r="AF60" s="55">
        <v>0</v>
      </c>
      <c r="AG60" s="55">
        <v>0</v>
      </c>
      <c r="AH60" s="55">
        <v>0</v>
      </c>
      <c r="AI60" s="55">
        <v>0</v>
      </c>
    </row>
    <row r="61" spans="1:256" s="2" customFormat="1" ht="63.75" x14ac:dyDescent="0.2">
      <c r="A61" s="32" t="s">
        <v>170</v>
      </c>
      <c r="B61" s="26" t="s">
        <v>173</v>
      </c>
      <c r="C61" s="27" t="s">
        <v>174</v>
      </c>
      <c r="D61" s="55">
        <v>0</v>
      </c>
      <c r="E61" s="55">
        <v>0</v>
      </c>
      <c r="F61" s="55">
        <v>0</v>
      </c>
      <c r="G61" s="55">
        <v>0</v>
      </c>
      <c r="H61" s="55">
        <v>0</v>
      </c>
      <c r="I61" s="55">
        <v>0</v>
      </c>
      <c r="J61" s="55">
        <v>0</v>
      </c>
      <c r="K61" s="55">
        <v>0</v>
      </c>
      <c r="L61" s="55">
        <v>0</v>
      </c>
      <c r="M61" s="55">
        <v>0</v>
      </c>
      <c r="N61" s="55">
        <v>0</v>
      </c>
      <c r="O61" s="55">
        <v>0</v>
      </c>
      <c r="P61" s="55">
        <v>0</v>
      </c>
      <c r="Q61" s="55">
        <v>0</v>
      </c>
      <c r="R61" s="55">
        <v>0</v>
      </c>
      <c r="S61" s="55">
        <v>0</v>
      </c>
      <c r="T61" s="55">
        <v>0</v>
      </c>
      <c r="U61" s="55">
        <v>0</v>
      </c>
      <c r="V61" s="55">
        <v>0</v>
      </c>
      <c r="W61" s="55">
        <v>0</v>
      </c>
      <c r="X61" s="55">
        <v>0</v>
      </c>
      <c r="Y61" s="55">
        <v>0</v>
      </c>
      <c r="Z61" s="55">
        <v>0</v>
      </c>
      <c r="AA61" s="55">
        <v>0</v>
      </c>
      <c r="AB61" s="55">
        <v>0</v>
      </c>
      <c r="AC61" s="55">
        <v>0</v>
      </c>
      <c r="AD61" s="55">
        <v>0</v>
      </c>
      <c r="AE61" s="55">
        <v>0</v>
      </c>
      <c r="AF61" s="55">
        <v>0</v>
      </c>
      <c r="AG61" s="55">
        <v>0</v>
      </c>
      <c r="AH61" s="55">
        <v>0</v>
      </c>
      <c r="AI61" s="55">
        <v>0</v>
      </c>
    </row>
    <row r="62" spans="1:256" s="2" customFormat="1" ht="76.5" x14ac:dyDescent="0.2">
      <c r="A62" s="32" t="s">
        <v>170</v>
      </c>
      <c r="B62" s="27" t="s">
        <v>175</v>
      </c>
      <c r="C62" s="27" t="s">
        <v>176</v>
      </c>
      <c r="D62" s="55">
        <v>0</v>
      </c>
      <c r="E62" s="55">
        <v>0</v>
      </c>
      <c r="F62" s="55">
        <v>0</v>
      </c>
      <c r="G62" s="55">
        <v>0</v>
      </c>
      <c r="H62" s="55">
        <v>0</v>
      </c>
      <c r="I62" s="55">
        <v>0</v>
      </c>
      <c r="J62" s="55">
        <v>0</v>
      </c>
      <c r="K62" s="55">
        <v>0</v>
      </c>
      <c r="L62" s="55">
        <v>0</v>
      </c>
      <c r="M62" s="55">
        <v>0</v>
      </c>
      <c r="N62" s="55">
        <v>0</v>
      </c>
      <c r="O62" s="55">
        <v>0</v>
      </c>
      <c r="P62" s="55">
        <v>0</v>
      </c>
      <c r="Q62" s="55">
        <v>0</v>
      </c>
      <c r="R62" s="55">
        <v>0</v>
      </c>
      <c r="S62" s="55">
        <v>0</v>
      </c>
      <c r="T62" s="55">
        <v>0</v>
      </c>
      <c r="U62" s="55">
        <v>0</v>
      </c>
      <c r="V62" s="55">
        <v>0</v>
      </c>
      <c r="W62" s="55">
        <v>0</v>
      </c>
      <c r="X62" s="55">
        <v>0</v>
      </c>
      <c r="Y62" s="55">
        <v>0</v>
      </c>
      <c r="Z62" s="55">
        <v>0</v>
      </c>
      <c r="AA62" s="55">
        <v>0</v>
      </c>
      <c r="AB62" s="55">
        <v>0</v>
      </c>
      <c r="AC62" s="55">
        <v>0</v>
      </c>
      <c r="AD62" s="55">
        <v>0</v>
      </c>
      <c r="AE62" s="55">
        <v>0</v>
      </c>
      <c r="AF62" s="55">
        <v>0</v>
      </c>
      <c r="AG62" s="55">
        <v>0</v>
      </c>
      <c r="AH62" s="55">
        <v>0</v>
      </c>
      <c r="AI62" s="55">
        <v>0</v>
      </c>
    </row>
    <row r="63" spans="1:256" s="2" customFormat="1" ht="63.75" x14ac:dyDescent="0.2">
      <c r="A63" s="32" t="s">
        <v>170</v>
      </c>
      <c r="B63" s="33" t="s">
        <v>177</v>
      </c>
      <c r="C63" s="27" t="s">
        <v>178</v>
      </c>
      <c r="D63" s="55">
        <v>0</v>
      </c>
      <c r="E63" s="55">
        <v>0</v>
      </c>
      <c r="F63" s="55">
        <v>0</v>
      </c>
      <c r="G63" s="55">
        <v>0</v>
      </c>
      <c r="H63" s="55">
        <v>0</v>
      </c>
      <c r="I63" s="55">
        <v>0</v>
      </c>
      <c r="J63" s="55">
        <v>0</v>
      </c>
      <c r="K63" s="55">
        <v>0</v>
      </c>
      <c r="L63" s="55">
        <v>0</v>
      </c>
      <c r="M63" s="55">
        <v>0</v>
      </c>
      <c r="N63" s="55">
        <v>0</v>
      </c>
      <c r="O63" s="55">
        <v>0</v>
      </c>
      <c r="P63" s="55">
        <v>0</v>
      </c>
      <c r="Q63" s="55">
        <v>0</v>
      </c>
      <c r="R63" s="55">
        <v>0</v>
      </c>
      <c r="S63" s="55">
        <v>0</v>
      </c>
      <c r="T63" s="55">
        <v>0</v>
      </c>
      <c r="U63" s="55">
        <v>0</v>
      </c>
      <c r="V63" s="55">
        <v>0</v>
      </c>
      <c r="W63" s="55">
        <v>0</v>
      </c>
      <c r="X63" s="55">
        <v>0</v>
      </c>
      <c r="Y63" s="55">
        <v>0</v>
      </c>
      <c r="Z63" s="55">
        <v>0</v>
      </c>
      <c r="AA63" s="55">
        <v>0</v>
      </c>
      <c r="AB63" s="55">
        <v>0</v>
      </c>
      <c r="AC63" s="55">
        <v>0</v>
      </c>
      <c r="AD63" s="55">
        <v>0</v>
      </c>
      <c r="AE63" s="55">
        <v>0</v>
      </c>
      <c r="AF63" s="55">
        <v>0</v>
      </c>
      <c r="AG63" s="55">
        <v>0</v>
      </c>
      <c r="AH63" s="55">
        <v>0</v>
      </c>
      <c r="AI63" s="55">
        <v>0</v>
      </c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4"/>
      <c r="AZ63" s="4"/>
      <c r="BA63" s="4"/>
      <c r="BB63" s="4"/>
      <c r="BC63" s="4"/>
      <c r="BD63" s="4"/>
      <c r="BE63" s="4"/>
      <c r="BF63" s="4"/>
      <c r="BG63" s="4"/>
      <c r="BH63" s="4"/>
      <c r="BI63" s="4"/>
      <c r="BJ63" s="4"/>
      <c r="BK63" s="4"/>
      <c r="BL63" s="4"/>
      <c r="BM63" s="4"/>
      <c r="BN63" s="4"/>
      <c r="BO63" s="4"/>
      <c r="BP63" s="4"/>
      <c r="BQ63" s="4"/>
      <c r="BR63" s="4"/>
      <c r="BS63" s="4"/>
      <c r="BT63" s="4"/>
      <c r="BU63" s="4"/>
      <c r="BV63" s="4"/>
      <c r="BW63" s="4"/>
      <c r="BX63" s="4"/>
      <c r="BY63" s="4"/>
      <c r="BZ63" s="4"/>
      <c r="CA63" s="4"/>
      <c r="CB63" s="4"/>
      <c r="CC63" s="4"/>
      <c r="CD63" s="4"/>
      <c r="CE63" s="4"/>
      <c r="CF63" s="4"/>
      <c r="CG63" s="4"/>
      <c r="CH63" s="4"/>
      <c r="CI63" s="4"/>
      <c r="CJ63" s="4"/>
      <c r="CK63" s="4"/>
      <c r="CL63" s="4"/>
      <c r="CM63" s="4"/>
      <c r="CN63" s="4"/>
      <c r="CO63" s="4"/>
      <c r="CP63" s="4"/>
      <c r="CQ63" s="4"/>
      <c r="CR63" s="4"/>
      <c r="CS63" s="4"/>
      <c r="CT63" s="4"/>
      <c r="CU63" s="4"/>
      <c r="CV63" s="4"/>
      <c r="CW63" s="4"/>
      <c r="CX63" s="4"/>
      <c r="CY63" s="4"/>
      <c r="CZ63" s="4"/>
      <c r="DA63" s="4"/>
      <c r="DB63" s="4"/>
      <c r="DC63" s="4"/>
      <c r="DD63" s="4"/>
      <c r="DE63" s="4"/>
      <c r="DF63" s="4"/>
      <c r="DG63" s="4"/>
      <c r="DH63" s="4"/>
      <c r="DI63" s="4"/>
      <c r="DJ63" s="4"/>
      <c r="DK63" s="4"/>
      <c r="DL63" s="4"/>
      <c r="DM63" s="4"/>
      <c r="DN63" s="4"/>
      <c r="DO63" s="4"/>
      <c r="DP63" s="4"/>
      <c r="DQ63" s="4"/>
      <c r="DR63" s="4"/>
      <c r="DS63" s="4"/>
      <c r="DT63" s="4"/>
      <c r="DU63" s="4"/>
      <c r="DV63" s="4"/>
      <c r="DW63" s="4"/>
      <c r="DX63" s="4"/>
      <c r="DY63" s="4"/>
      <c r="DZ63" s="4"/>
      <c r="EA63" s="4"/>
      <c r="EB63" s="4"/>
      <c r="EC63" s="4"/>
      <c r="ED63" s="4"/>
      <c r="EE63" s="4"/>
      <c r="EF63" s="4"/>
      <c r="EG63" s="4"/>
      <c r="EH63" s="4"/>
      <c r="EI63" s="4"/>
      <c r="EJ63" s="4"/>
      <c r="EK63" s="4"/>
      <c r="EL63" s="4"/>
      <c r="EM63" s="4"/>
      <c r="EN63" s="4"/>
      <c r="EO63" s="4"/>
      <c r="EP63" s="4"/>
      <c r="EQ63" s="4"/>
      <c r="ER63" s="4"/>
      <c r="ES63" s="4"/>
      <c r="ET63" s="4"/>
      <c r="EU63" s="4"/>
      <c r="EV63" s="4"/>
      <c r="EW63" s="4"/>
      <c r="EX63" s="4"/>
      <c r="EY63" s="4"/>
      <c r="EZ63" s="4"/>
      <c r="FA63" s="4"/>
      <c r="FB63" s="4"/>
      <c r="FC63" s="4"/>
      <c r="FD63" s="4"/>
      <c r="FE63" s="4"/>
      <c r="FF63" s="4"/>
      <c r="FG63" s="4"/>
      <c r="FH63" s="4"/>
      <c r="FI63" s="4"/>
      <c r="FJ63" s="4"/>
      <c r="FK63" s="4"/>
      <c r="FL63" s="4"/>
      <c r="FM63" s="4"/>
      <c r="FN63" s="4"/>
      <c r="FO63" s="4"/>
      <c r="FP63" s="4"/>
      <c r="FQ63" s="4"/>
      <c r="FR63" s="4"/>
      <c r="FS63" s="4"/>
      <c r="FT63" s="4"/>
      <c r="FU63" s="4"/>
      <c r="FV63" s="4"/>
      <c r="FW63" s="4"/>
      <c r="FX63" s="4"/>
      <c r="FY63" s="4"/>
      <c r="FZ63" s="4"/>
      <c r="GA63" s="4"/>
      <c r="GB63" s="4"/>
      <c r="GC63" s="4"/>
      <c r="GD63" s="4"/>
      <c r="GE63" s="4"/>
      <c r="GF63" s="4"/>
      <c r="GG63" s="4"/>
      <c r="GH63" s="4"/>
      <c r="GI63" s="4"/>
      <c r="GJ63" s="4"/>
      <c r="GK63" s="4"/>
      <c r="GL63" s="4"/>
      <c r="GM63" s="4"/>
      <c r="GN63" s="4"/>
      <c r="GO63" s="4"/>
      <c r="GP63" s="4"/>
      <c r="GQ63" s="4"/>
      <c r="GR63" s="4"/>
      <c r="GS63" s="4"/>
      <c r="GT63" s="4"/>
      <c r="GU63" s="4"/>
      <c r="GV63" s="4"/>
      <c r="GW63" s="4"/>
      <c r="GX63" s="4"/>
      <c r="GY63" s="4"/>
      <c r="GZ63" s="4"/>
      <c r="HA63" s="4"/>
      <c r="HB63" s="4"/>
      <c r="HC63" s="4"/>
      <c r="HD63" s="4"/>
      <c r="HE63" s="4"/>
      <c r="HF63" s="4"/>
      <c r="HG63" s="4"/>
      <c r="HH63" s="4"/>
      <c r="HI63" s="4"/>
      <c r="HJ63" s="4"/>
      <c r="HK63" s="4"/>
      <c r="HL63" s="4"/>
      <c r="HM63" s="4"/>
      <c r="HN63" s="4"/>
      <c r="HO63" s="4"/>
      <c r="HP63" s="4"/>
      <c r="HQ63" s="4"/>
      <c r="HR63" s="4"/>
      <c r="HS63" s="4"/>
      <c r="HT63" s="4"/>
      <c r="HU63" s="4"/>
      <c r="HV63" s="4"/>
      <c r="HW63" s="4"/>
      <c r="HX63" s="4"/>
      <c r="HY63" s="4"/>
      <c r="HZ63" s="4"/>
      <c r="IA63" s="4"/>
      <c r="IB63" s="4"/>
      <c r="IC63" s="4"/>
      <c r="ID63" s="4"/>
      <c r="IE63" s="4"/>
      <c r="IF63" s="4"/>
      <c r="IG63" s="4"/>
      <c r="IH63" s="4"/>
      <c r="II63" s="4"/>
      <c r="IJ63" s="4"/>
      <c r="IK63" s="4"/>
      <c r="IL63" s="4"/>
      <c r="IM63" s="4"/>
      <c r="IN63" s="4"/>
      <c r="IO63" s="4"/>
      <c r="IP63" s="4"/>
      <c r="IQ63" s="4"/>
      <c r="IR63" s="4"/>
      <c r="IS63" s="4"/>
      <c r="IT63" s="4"/>
      <c r="IU63" s="4"/>
      <c r="IV63" s="4"/>
    </row>
    <row r="64" spans="1:256" s="2" customFormat="1" ht="89.25" x14ac:dyDescent="0.2">
      <c r="A64" s="32" t="s">
        <v>170</v>
      </c>
      <c r="B64" s="32" t="s">
        <v>179</v>
      </c>
      <c r="C64" s="27" t="s">
        <v>180</v>
      </c>
      <c r="D64" s="55">
        <v>0</v>
      </c>
      <c r="E64" s="55">
        <v>0</v>
      </c>
      <c r="F64" s="55">
        <v>0</v>
      </c>
      <c r="G64" s="55">
        <v>0</v>
      </c>
      <c r="H64" s="55">
        <v>0</v>
      </c>
      <c r="I64" s="55">
        <v>0</v>
      </c>
      <c r="J64" s="55">
        <v>0</v>
      </c>
      <c r="K64" s="55">
        <v>0</v>
      </c>
      <c r="L64" s="55">
        <v>0</v>
      </c>
      <c r="M64" s="55">
        <v>0</v>
      </c>
      <c r="N64" s="55">
        <v>0</v>
      </c>
      <c r="O64" s="55">
        <v>0</v>
      </c>
      <c r="P64" s="55">
        <v>0</v>
      </c>
      <c r="Q64" s="55">
        <v>0</v>
      </c>
      <c r="R64" s="55">
        <v>0</v>
      </c>
      <c r="S64" s="55">
        <v>0</v>
      </c>
      <c r="T64" s="55">
        <v>0</v>
      </c>
      <c r="U64" s="55">
        <v>0</v>
      </c>
      <c r="V64" s="55">
        <v>0</v>
      </c>
      <c r="W64" s="55">
        <v>0</v>
      </c>
      <c r="X64" s="55">
        <v>0</v>
      </c>
      <c r="Y64" s="55">
        <v>0</v>
      </c>
      <c r="Z64" s="55">
        <v>0</v>
      </c>
      <c r="AA64" s="55">
        <v>0</v>
      </c>
      <c r="AB64" s="55">
        <v>0</v>
      </c>
      <c r="AC64" s="55">
        <v>0</v>
      </c>
      <c r="AD64" s="55">
        <v>0</v>
      </c>
      <c r="AE64" s="55">
        <v>0</v>
      </c>
      <c r="AF64" s="55">
        <v>0</v>
      </c>
      <c r="AG64" s="55">
        <v>0</v>
      </c>
      <c r="AH64" s="55">
        <v>0</v>
      </c>
      <c r="AI64" s="55">
        <v>0</v>
      </c>
    </row>
    <row r="65" spans="1:256" s="2" customFormat="1" ht="63.75" x14ac:dyDescent="0.2">
      <c r="A65" s="32" t="s">
        <v>170</v>
      </c>
      <c r="B65" s="32" t="s">
        <v>181</v>
      </c>
      <c r="C65" s="27" t="s">
        <v>182</v>
      </c>
      <c r="D65" s="55">
        <v>0</v>
      </c>
      <c r="E65" s="55">
        <v>0</v>
      </c>
      <c r="F65" s="55">
        <v>0</v>
      </c>
      <c r="G65" s="55">
        <v>0</v>
      </c>
      <c r="H65" s="55">
        <v>0</v>
      </c>
      <c r="I65" s="55">
        <v>0</v>
      </c>
      <c r="J65" s="55">
        <v>0</v>
      </c>
      <c r="K65" s="55">
        <v>0</v>
      </c>
      <c r="L65" s="55">
        <v>0</v>
      </c>
      <c r="M65" s="55">
        <v>0</v>
      </c>
      <c r="N65" s="55">
        <v>0</v>
      </c>
      <c r="O65" s="55">
        <v>0</v>
      </c>
      <c r="P65" s="55">
        <v>0</v>
      </c>
      <c r="Q65" s="55">
        <v>0</v>
      </c>
      <c r="R65" s="55">
        <v>0</v>
      </c>
      <c r="S65" s="55">
        <v>0</v>
      </c>
      <c r="T65" s="55">
        <v>0</v>
      </c>
      <c r="U65" s="55">
        <v>0</v>
      </c>
      <c r="V65" s="55">
        <v>0</v>
      </c>
      <c r="W65" s="55">
        <v>0</v>
      </c>
      <c r="X65" s="55">
        <v>0</v>
      </c>
      <c r="Y65" s="55">
        <v>0</v>
      </c>
      <c r="Z65" s="55">
        <v>0</v>
      </c>
      <c r="AA65" s="55">
        <v>0</v>
      </c>
      <c r="AB65" s="55">
        <v>0</v>
      </c>
      <c r="AC65" s="55">
        <v>0</v>
      </c>
      <c r="AD65" s="55">
        <v>0</v>
      </c>
      <c r="AE65" s="55">
        <v>0</v>
      </c>
      <c r="AF65" s="55">
        <v>0</v>
      </c>
      <c r="AG65" s="55">
        <v>0</v>
      </c>
      <c r="AH65" s="55">
        <v>0</v>
      </c>
      <c r="AI65" s="55">
        <v>0</v>
      </c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  <c r="BL65" s="4"/>
      <c r="BM65" s="4"/>
      <c r="BN65" s="4"/>
      <c r="BO65" s="4"/>
      <c r="BP65" s="4"/>
      <c r="BQ65" s="4"/>
      <c r="BR65" s="4"/>
      <c r="BS65" s="4"/>
      <c r="BT65" s="4"/>
      <c r="BU65" s="4"/>
      <c r="BV65" s="4"/>
      <c r="BW65" s="4"/>
      <c r="BX65" s="4"/>
      <c r="BY65" s="4"/>
      <c r="BZ65" s="4"/>
      <c r="CA65" s="4"/>
      <c r="CB65" s="4"/>
      <c r="CC65" s="4"/>
      <c r="CD65" s="4"/>
      <c r="CE65" s="4"/>
      <c r="CF65" s="4"/>
      <c r="CG65" s="4"/>
      <c r="CH65" s="4"/>
      <c r="CI65" s="4"/>
      <c r="CJ65" s="4"/>
      <c r="CK65" s="4"/>
      <c r="CL65" s="4"/>
      <c r="CM65" s="4"/>
      <c r="CN65" s="4"/>
      <c r="CO65" s="4"/>
      <c r="CP65" s="4"/>
      <c r="CQ65" s="4"/>
      <c r="CR65" s="4"/>
      <c r="CS65" s="4"/>
      <c r="CT65" s="4"/>
      <c r="CU65" s="4"/>
      <c r="CV65" s="4"/>
      <c r="CW65" s="4"/>
      <c r="CX65" s="4"/>
      <c r="CY65" s="4"/>
      <c r="CZ65" s="4"/>
      <c r="DA65" s="4"/>
      <c r="DB65" s="4"/>
      <c r="DC65" s="4"/>
      <c r="DD65" s="4"/>
      <c r="DE65" s="4"/>
      <c r="DF65" s="4"/>
      <c r="DG65" s="4"/>
      <c r="DH65" s="4"/>
      <c r="DI65" s="4"/>
      <c r="DJ65" s="4"/>
      <c r="DK65" s="4"/>
      <c r="DL65" s="4"/>
      <c r="DM65" s="4"/>
      <c r="DN65" s="4"/>
      <c r="DO65" s="4"/>
      <c r="DP65" s="4"/>
      <c r="DQ65" s="4"/>
      <c r="DR65" s="4"/>
      <c r="DS65" s="4"/>
      <c r="DT65" s="4"/>
      <c r="DU65" s="4"/>
      <c r="DV65" s="4"/>
      <c r="DW65" s="4"/>
      <c r="DX65" s="4"/>
      <c r="DY65" s="4"/>
      <c r="DZ65" s="4"/>
      <c r="EA65" s="4"/>
      <c r="EB65" s="4"/>
      <c r="EC65" s="4"/>
      <c r="ED65" s="4"/>
      <c r="EE65" s="4"/>
      <c r="EF65" s="4"/>
      <c r="EG65" s="4"/>
      <c r="EH65" s="4"/>
      <c r="EI65" s="4"/>
      <c r="EJ65" s="4"/>
      <c r="EK65" s="4"/>
      <c r="EL65" s="4"/>
      <c r="EM65" s="4"/>
      <c r="EN65" s="4"/>
      <c r="EO65" s="4"/>
      <c r="EP65" s="4"/>
      <c r="EQ65" s="4"/>
      <c r="ER65" s="4"/>
      <c r="ES65" s="4"/>
      <c r="ET65" s="4"/>
      <c r="EU65" s="4"/>
      <c r="EV65" s="4"/>
      <c r="EW65" s="4"/>
      <c r="EX65" s="4"/>
      <c r="EY65" s="4"/>
      <c r="EZ65" s="4"/>
      <c r="FA65" s="4"/>
      <c r="FB65" s="4"/>
      <c r="FC65" s="4"/>
      <c r="FD65" s="4"/>
      <c r="FE65" s="4"/>
      <c r="FF65" s="4"/>
      <c r="FG65" s="4"/>
      <c r="FH65" s="4"/>
      <c r="FI65" s="4"/>
      <c r="FJ65" s="4"/>
      <c r="FK65" s="4"/>
      <c r="FL65" s="4"/>
      <c r="FM65" s="4"/>
      <c r="FN65" s="4"/>
      <c r="FO65" s="4"/>
      <c r="FP65" s="4"/>
      <c r="FQ65" s="4"/>
      <c r="FR65" s="4"/>
      <c r="FS65" s="4"/>
      <c r="FT65" s="4"/>
      <c r="FU65" s="4"/>
      <c r="FV65" s="4"/>
      <c r="FW65" s="4"/>
      <c r="FX65" s="4"/>
      <c r="FY65" s="4"/>
      <c r="FZ65" s="4"/>
      <c r="GA65" s="4"/>
      <c r="GB65" s="4"/>
      <c r="GC65" s="4"/>
      <c r="GD65" s="4"/>
      <c r="GE65" s="4"/>
      <c r="GF65" s="4"/>
      <c r="GG65" s="4"/>
      <c r="GH65" s="4"/>
      <c r="GI65" s="4"/>
      <c r="GJ65" s="4"/>
      <c r="GK65" s="4"/>
      <c r="GL65" s="4"/>
      <c r="GM65" s="4"/>
      <c r="GN65" s="4"/>
      <c r="GO65" s="4"/>
      <c r="GP65" s="4"/>
      <c r="GQ65" s="4"/>
      <c r="GR65" s="4"/>
      <c r="GS65" s="4"/>
      <c r="GT65" s="4"/>
      <c r="GU65" s="4"/>
      <c r="GV65" s="4"/>
      <c r="GW65" s="4"/>
      <c r="GX65" s="4"/>
      <c r="GY65" s="4"/>
      <c r="GZ65" s="4"/>
      <c r="HA65" s="4"/>
      <c r="HB65" s="4"/>
      <c r="HC65" s="4"/>
      <c r="HD65" s="4"/>
      <c r="HE65" s="4"/>
      <c r="HF65" s="4"/>
      <c r="HG65" s="4"/>
      <c r="HH65" s="4"/>
      <c r="HI65" s="4"/>
      <c r="HJ65" s="4"/>
      <c r="HK65" s="4"/>
      <c r="HL65" s="4"/>
      <c r="HM65" s="4"/>
      <c r="HN65" s="4"/>
      <c r="HO65" s="4"/>
      <c r="HP65" s="4"/>
      <c r="HQ65" s="4"/>
      <c r="HR65" s="4"/>
      <c r="HS65" s="4"/>
      <c r="HT65" s="4"/>
      <c r="HU65" s="4"/>
      <c r="HV65" s="4"/>
      <c r="HW65" s="4"/>
      <c r="HX65" s="4"/>
      <c r="HY65" s="4"/>
      <c r="HZ65" s="4"/>
      <c r="IA65" s="4"/>
      <c r="IB65" s="4"/>
      <c r="IC65" s="4"/>
      <c r="ID65" s="4"/>
      <c r="IE65" s="4"/>
      <c r="IF65" s="4"/>
      <c r="IG65" s="4"/>
      <c r="IH65" s="4"/>
      <c r="II65" s="4"/>
      <c r="IJ65" s="4"/>
      <c r="IK65" s="4"/>
      <c r="IL65" s="4"/>
      <c r="IM65" s="4"/>
      <c r="IN65" s="4"/>
      <c r="IO65" s="4"/>
      <c r="IP65" s="4"/>
      <c r="IQ65" s="4"/>
      <c r="IR65" s="4"/>
      <c r="IS65" s="4"/>
      <c r="IT65" s="4"/>
      <c r="IU65" s="4"/>
      <c r="IV65" s="4"/>
    </row>
    <row r="66" spans="1:256" s="2" customFormat="1" ht="76.5" x14ac:dyDescent="0.2">
      <c r="A66" s="32" t="s">
        <v>170</v>
      </c>
      <c r="B66" s="32" t="s">
        <v>183</v>
      </c>
      <c r="C66" s="27" t="s">
        <v>184</v>
      </c>
      <c r="D66" s="55">
        <v>0</v>
      </c>
      <c r="E66" s="55">
        <v>0</v>
      </c>
      <c r="F66" s="55">
        <v>0</v>
      </c>
      <c r="G66" s="55">
        <v>0</v>
      </c>
      <c r="H66" s="55">
        <v>0</v>
      </c>
      <c r="I66" s="55">
        <v>0</v>
      </c>
      <c r="J66" s="55">
        <v>0</v>
      </c>
      <c r="K66" s="55">
        <v>0</v>
      </c>
      <c r="L66" s="55">
        <v>0</v>
      </c>
      <c r="M66" s="55">
        <v>0</v>
      </c>
      <c r="N66" s="55">
        <v>0</v>
      </c>
      <c r="O66" s="55">
        <v>0</v>
      </c>
      <c r="P66" s="55">
        <v>0</v>
      </c>
      <c r="Q66" s="55">
        <v>0</v>
      </c>
      <c r="R66" s="55">
        <v>0</v>
      </c>
      <c r="S66" s="55">
        <v>0</v>
      </c>
      <c r="T66" s="55">
        <v>0</v>
      </c>
      <c r="U66" s="55">
        <v>0</v>
      </c>
      <c r="V66" s="55">
        <v>0</v>
      </c>
      <c r="W66" s="55">
        <v>0</v>
      </c>
      <c r="X66" s="55">
        <v>0</v>
      </c>
      <c r="Y66" s="55">
        <v>0</v>
      </c>
      <c r="Z66" s="55">
        <v>0</v>
      </c>
      <c r="AA66" s="55">
        <v>0</v>
      </c>
      <c r="AB66" s="55">
        <v>0</v>
      </c>
      <c r="AC66" s="55">
        <v>0</v>
      </c>
      <c r="AD66" s="55">
        <v>0</v>
      </c>
      <c r="AE66" s="55">
        <v>0</v>
      </c>
      <c r="AF66" s="55">
        <v>0</v>
      </c>
      <c r="AG66" s="55">
        <v>0</v>
      </c>
      <c r="AH66" s="55">
        <v>0</v>
      </c>
      <c r="AI66" s="55">
        <v>0</v>
      </c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4"/>
      <c r="BN66" s="4"/>
      <c r="BO66" s="4"/>
      <c r="BP66" s="4"/>
      <c r="BQ66" s="4"/>
      <c r="BR66" s="4"/>
      <c r="BS66" s="4"/>
      <c r="BT66" s="4"/>
      <c r="BU66" s="4"/>
      <c r="BV66" s="4"/>
      <c r="BW66" s="4"/>
      <c r="BX66" s="4"/>
      <c r="BY66" s="4"/>
      <c r="BZ66" s="4"/>
      <c r="CA66" s="4"/>
      <c r="CB66" s="4"/>
      <c r="CC66" s="4"/>
      <c r="CD66" s="4"/>
      <c r="CE66" s="4"/>
      <c r="CF66" s="4"/>
      <c r="CG66" s="4"/>
      <c r="CH66" s="4"/>
      <c r="CI66" s="4"/>
      <c r="CJ66" s="4"/>
      <c r="CK66" s="4"/>
      <c r="CL66" s="4"/>
      <c r="CM66" s="4"/>
      <c r="CN66" s="4"/>
      <c r="CO66" s="4"/>
      <c r="CP66" s="4"/>
      <c r="CQ66" s="4"/>
      <c r="CR66" s="4"/>
      <c r="CS66" s="4"/>
      <c r="CT66" s="4"/>
      <c r="CU66" s="4"/>
      <c r="CV66" s="4"/>
      <c r="CW66" s="4"/>
      <c r="CX66" s="4"/>
      <c r="CY66" s="4"/>
      <c r="CZ66" s="4"/>
      <c r="DA66" s="4"/>
      <c r="DB66" s="4"/>
      <c r="DC66" s="4"/>
      <c r="DD66" s="4"/>
      <c r="DE66" s="4"/>
      <c r="DF66" s="4"/>
      <c r="DG66" s="4"/>
      <c r="DH66" s="4"/>
      <c r="DI66" s="4"/>
      <c r="DJ66" s="4"/>
      <c r="DK66" s="4"/>
      <c r="DL66" s="4"/>
      <c r="DM66" s="4"/>
      <c r="DN66" s="4"/>
      <c r="DO66" s="4"/>
      <c r="DP66" s="4"/>
      <c r="DQ66" s="4"/>
      <c r="DR66" s="4"/>
      <c r="DS66" s="4"/>
      <c r="DT66" s="4"/>
      <c r="DU66" s="4"/>
      <c r="DV66" s="4"/>
      <c r="DW66" s="4"/>
      <c r="DX66" s="4"/>
      <c r="DY66" s="4"/>
      <c r="DZ66" s="4"/>
      <c r="EA66" s="4"/>
      <c r="EB66" s="4"/>
      <c r="EC66" s="4"/>
      <c r="ED66" s="4"/>
      <c r="EE66" s="4"/>
      <c r="EF66" s="4"/>
      <c r="EG66" s="4"/>
      <c r="EH66" s="4"/>
      <c r="EI66" s="4"/>
      <c r="EJ66" s="4"/>
      <c r="EK66" s="4"/>
      <c r="EL66" s="4"/>
      <c r="EM66" s="4"/>
      <c r="EN66" s="4"/>
      <c r="EO66" s="4"/>
      <c r="EP66" s="4"/>
      <c r="EQ66" s="4"/>
      <c r="ER66" s="4"/>
      <c r="ES66" s="4"/>
      <c r="ET66" s="4"/>
      <c r="EU66" s="4"/>
      <c r="EV66" s="4"/>
      <c r="EW66" s="4"/>
      <c r="EX66" s="4"/>
      <c r="EY66" s="4"/>
      <c r="EZ66" s="4"/>
      <c r="FA66" s="4"/>
      <c r="FB66" s="4"/>
      <c r="FC66" s="4"/>
      <c r="FD66" s="4"/>
      <c r="FE66" s="4"/>
      <c r="FF66" s="4"/>
      <c r="FG66" s="4"/>
      <c r="FH66" s="4"/>
      <c r="FI66" s="4"/>
      <c r="FJ66" s="4"/>
      <c r="FK66" s="4"/>
      <c r="FL66" s="4"/>
      <c r="FM66" s="4"/>
      <c r="FN66" s="4"/>
      <c r="FO66" s="4"/>
      <c r="FP66" s="4"/>
      <c r="FQ66" s="4"/>
      <c r="FR66" s="4"/>
      <c r="FS66" s="4"/>
      <c r="FT66" s="4"/>
      <c r="FU66" s="4"/>
      <c r="FV66" s="4"/>
      <c r="FW66" s="4"/>
      <c r="FX66" s="4"/>
      <c r="FY66" s="4"/>
      <c r="FZ66" s="4"/>
      <c r="GA66" s="4"/>
      <c r="GB66" s="4"/>
      <c r="GC66" s="4"/>
      <c r="GD66" s="4"/>
      <c r="GE66" s="4"/>
      <c r="GF66" s="4"/>
      <c r="GG66" s="4"/>
      <c r="GH66" s="4"/>
      <c r="GI66" s="4"/>
      <c r="GJ66" s="4"/>
      <c r="GK66" s="4"/>
      <c r="GL66" s="4"/>
      <c r="GM66" s="4"/>
      <c r="GN66" s="4"/>
      <c r="GO66" s="4"/>
      <c r="GP66" s="4"/>
      <c r="GQ66" s="4"/>
      <c r="GR66" s="4"/>
      <c r="GS66" s="4"/>
      <c r="GT66" s="4"/>
      <c r="GU66" s="4"/>
      <c r="GV66" s="4"/>
      <c r="GW66" s="4"/>
      <c r="GX66" s="4"/>
      <c r="GY66" s="4"/>
      <c r="GZ66" s="4"/>
      <c r="HA66" s="4"/>
      <c r="HB66" s="4"/>
      <c r="HC66" s="4"/>
      <c r="HD66" s="4"/>
      <c r="HE66" s="4"/>
      <c r="HF66" s="4"/>
      <c r="HG66" s="4"/>
      <c r="HH66" s="4"/>
      <c r="HI66" s="4"/>
      <c r="HJ66" s="4"/>
      <c r="HK66" s="4"/>
      <c r="HL66" s="4"/>
      <c r="HM66" s="4"/>
      <c r="HN66" s="4"/>
      <c r="HO66" s="4"/>
      <c r="HP66" s="4"/>
      <c r="HQ66" s="4"/>
      <c r="HR66" s="4"/>
      <c r="HS66" s="4"/>
      <c r="HT66" s="4"/>
      <c r="HU66" s="4"/>
      <c r="HV66" s="4"/>
      <c r="HW66" s="4"/>
      <c r="HX66" s="4"/>
      <c r="HY66" s="4"/>
      <c r="HZ66" s="4"/>
      <c r="IA66" s="4"/>
      <c r="IB66" s="4"/>
      <c r="IC66" s="4"/>
      <c r="ID66" s="4"/>
      <c r="IE66" s="4"/>
      <c r="IF66" s="4"/>
      <c r="IG66" s="4"/>
      <c r="IH66" s="4"/>
      <c r="II66" s="4"/>
      <c r="IJ66" s="4"/>
      <c r="IK66" s="4"/>
      <c r="IL66" s="4"/>
      <c r="IM66" s="4"/>
      <c r="IN66" s="4"/>
      <c r="IO66" s="4"/>
      <c r="IP66" s="4"/>
      <c r="IQ66" s="4"/>
      <c r="IR66" s="4"/>
      <c r="IS66" s="4"/>
      <c r="IT66" s="4"/>
      <c r="IU66" s="4"/>
      <c r="IV66" s="4"/>
    </row>
    <row r="67" spans="1:256" s="2" customFormat="1" ht="63.75" x14ac:dyDescent="0.2">
      <c r="A67" s="32" t="s">
        <v>170</v>
      </c>
      <c r="B67" s="32" t="s">
        <v>185</v>
      </c>
      <c r="C67" s="27" t="s">
        <v>186</v>
      </c>
      <c r="D67" s="55">
        <v>0</v>
      </c>
      <c r="E67" s="55">
        <v>0</v>
      </c>
      <c r="F67" s="55">
        <v>0</v>
      </c>
      <c r="G67" s="55">
        <v>0</v>
      </c>
      <c r="H67" s="55">
        <v>0</v>
      </c>
      <c r="I67" s="55">
        <v>0</v>
      </c>
      <c r="J67" s="55">
        <v>0</v>
      </c>
      <c r="K67" s="55">
        <v>0</v>
      </c>
      <c r="L67" s="55">
        <v>0</v>
      </c>
      <c r="M67" s="55">
        <v>0</v>
      </c>
      <c r="N67" s="55">
        <v>0</v>
      </c>
      <c r="O67" s="55">
        <v>0</v>
      </c>
      <c r="P67" s="55">
        <v>0</v>
      </c>
      <c r="Q67" s="55">
        <v>0</v>
      </c>
      <c r="R67" s="55">
        <v>0</v>
      </c>
      <c r="S67" s="55">
        <v>0</v>
      </c>
      <c r="T67" s="55">
        <v>0</v>
      </c>
      <c r="U67" s="55">
        <v>0</v>
      </c>
      <c r="V67" s="55">
        <v>0</v>
      </c>
      <c r="W67" s="55">
        <v>0</v>
      </c>
      <c r="X67" s="55">
        <v>0</v>
      </c>
      <c r="Y67" s="55">
        <v>0</v>
      </c>
      <c r="Z67" s="55">
        <v>0</v>
      </c>
      <c r="AA67" s="55">
        <v>0</v>
      </c>
      <c r="AB67" s="55">
        <v>0</v>
      </c>
      <c r="AC67" s="55">
        <v>0</v>
      </c>
      <c r="AD67" s="55">
        <v>0</v>
      </c>
      <c r="AE67" s="55">
        <v>0</v>
      </c>
      <c r="AF67" s="55">
        <v>0</v>
      </c>
      <c r="AG67" s="55">
        <v>0</v>
      </c>
      <c r="AH67" s="55">
        <v>0</v>
      </c>
      <c r="AI67" s="55">
        <v>0</v>
      </c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  <c r="BJ67" s="4"/>
      <c r="BK67" s="4"/>
      <c r="BL67" s="4"/>
      <c r="BM67" s="4"/>
      <c r="BN67" s="4"/>
      <c r="BO67" s="4"/>
      <c r="BP67" s="4"/>
      <c r="BQ67" s="4"/>
      <c r="BR67" s="4"/>
      <c r="BS67" s="4"/>
      <c r="BT67" s="4"/>
      <c r="BU67" s="4"/>
      <c r="BV67" s="4"/>
      <c r="BW67" s="4"/>
      <c r="BX67" s="4"/>
      <c r="BY67" s="4"/>
      <c r="BZ67" s="4"/>
      <c r="CA67" s="4"/>
      <c r="CB67" s="4"/>
      <c r="CC67" s="4"/>
      <c r="CD67" s="4"/>
      <c r="CE67" s="4"/>
      <c r="CF67" s="4"/>
      <c r="CG67" s="4"/>
      <c r="CH67" s="4"/>
      <c r="CI67" s="4"/>
      <c r="CJ67" s="4"/>
      <c r="CK67" s="4"/>
      <c r="CL67" s="4"/>
      <c r="CM67" s="4"/>
      <c r="CN67" s="4"/>
      <c r="CO67" s="4"/>
      <c r="CP67" s="4"/>
      <c r="CQ67" s="4"/>
      <c r="CR67" s="4"/>
      <c r="CS67" s="4"/>
      <c r="CT67" s="4"/>
      <c r="CU67" s="4"/>
      <c r="CV67" s="4"/>
      <c r="CW67" s="4"/>
      <c r="CX67" s="4"/>
      <c r="CY67" s="4"/>
      <c r="CZ67" s="4"/>
      <c r="DA67" s="4"/>
      <c r="DB67" s="4"/>
      <c r="DC67" s="4"/>
      <c r="DD67" s="4"/>
      <c r="DE67" s="4"/>
      <c r="DF67" s="4"/>
      <c r="DG67" s="4"/>
      <c r="DH67" s="4"/>
      <c r="DI67" s="4"/>
      <c r="DJ67" s="4"/>
      <c r="DK67" s="4"/>
      <c r="DL67" s="4"/>
      <c r="DM67" s="4"/>
      <c r="DN67" s="4"/>
      <c r="DO67" s="4"/>
      <c r="DP67" s="4"/>
      <c r="DQ67" s="4"/>
      <c r="DR67" s="4"/>
      <c r="DS67" s="4"/>
      <c r="DT67" s="4"/>
      <c r="DU67" s="4"/>
      <c r="DV67" s="4"/>
      <c r="DW67" s="4"/>
      <c r="DX67" s="4"/>
      <c r="DY67" s="4"/>
      <c r="DZ67" s="4"/>
      <c r="EA67" s="4"/>
      <c r="EB67" s="4"/>
      <c r="EC67" s="4"/>
      <c r="ED67" s="4"/>
      <c r="EE67" s="4"/>
      <c r="EF67" s="4"/>
      <c r="EG67" s="4"/>
      <c r="EH67" s="4"/>
      <c r="EI67" s="4"/>
      <c r="EJ67" s="4"/>
      <c r="EK67" s="4"/>
      <c r="EL67" s="4"/>
      <c r="EM67" s="4"/>
      <c r="EN67" s="4"/>
      <c r="EO67" s="4"/>
      <c r="EP67" s="4"/>
      <c r="EQ67" s="4"/>
      <c r="ER67" s="4"/>
      <c r="ES67" s="4"/>
      <c r="ET67" s="4"/>
      <c r="EU67" s="4"/>
      <c r="EV67" s="4"/>
      <c r="EW67" s="4"/>
      <c r="EX67" s="4"/>
      <c r="EY67" s="4"/>
      <c r="EZ67" s="4"/>
      <c r="FA67" s="4"/>
      <c r="FB67" s="4"/>
      <c r="FC67" s="4"/>
      <c r="FD67" s="4"/>
      <c r="FE67" s="4"/>
      <c r="FF67" s="4"/>
      <c r="FG67" s="4"/>
      <c r="FH67" s="4"/>
      <c r="FI67" s="4"/>
      <c r="FJ67" s="4"/>
      <c r="FK67" s="4"/>
      <c r="FL67" s="4"/>
      <c r="FM67" s="4"/>
      <c r="FN67" s="4"/>
      <c r="FO67" s="4"/>
      <c r="FP67" s="4"/>
      <c r="FQ67" s="4"/>
      <c r="FR67" s="4"/>
      <c r="FS67" s="4"/>
      <c r="FT67" s="4"/>
      <c r="FU67" s="4"/>
      <c r="FV67" s="4"/>
      <c r="FW67" s="4"/>
      <c r="FX67" s="4"/>
      <c r="FY67" s="4"/>
      <c r="FZ67" s="4"/>
      <c r="GA67" s="4"/>
      <c r="GB67" s="4"/>
      <c r="GC67" s="4"/>
      <c r="GD67" s="4"/>
      <c r="GE67" s="4"/>
      <c r="GF67" s="4"/>
      <c r="GG67" s="4"/>
      <c r="GH67" s="4"/>
      <c r="GI67" s="4"/>
      <c r="GJ67" s="4"/>
      <c r="GK67" s="4"/>
      <c r="GL67" s="4"/>
      <c r="GM67" s="4"/>
      <c r="GN67" s="4"/>
      <c r="GO67" s="4"/>
      <c r="GP67" s="4"/>
      <c r="GQ67" s="4"/>
      <c r="GR67" s="4"/>
      <c r="GS67" s="4"/>
      <c r="GT67" s="4"/>
      <c r="GU67" s="4"/>
      <c r="GV67" s="4"/>
      <c r="GW67" s="4"/>
      <c r="GX67" s="4"/>
      <c r="GY67" s="4"/>
      <c r="GZ67" s="4"/>
      <c r="HA67" s="4"/>
      <c r="HB67" s="4"/>
      <c r="HC67" s="4"/>
      <c r="HD67" s="4"/>
      <c r="HE67" s="4"/>
      <c r="HF67" s="4"/>
      <c r="HG67" s="4"/>
      <c r="HH67" s="4"/>
      <c r="HI67" s="4"/>
      <c r="HJ67" s="4"/>
      <c r="HK67" s="4"/>
      <c r="HL67" s="4"/>
      <c r="HM67" s="4"/>
      <c r="HN67" s="4"/>
      <c r="HO67" s="4"/>
      <c r="HP67" s="4"/>
      <c r="HQ67" s="4"/>
      <c r="HR67" s="4"/>
      <c r="HS67" s="4"/>
      <c r="HT67" s="4"/>
      <c r="HU67" s="4"/>
      <c r="HV67" s="4"/>
      <c r="HW67" s="4"/>
      <c r="HX67" s="4"/>
      <c r="HY67" s="4"/>
      <c r="HZ67" s="4"/>
      <c r="IA67" s="4"/>
      <c r="IB67" s="4"/>
      <c r="IC67" s="4"/>
      <c r="ID67" s="4"/>
      <c r="IE67" s="4"/>
      <c r="IF67" s="4"/>
      <c r="IG67" s="4"/>
      <c r="IH67" s="4"/>
      <c r="II67" s="4"/>
      <c r="IJ67" s="4"/>
      <c r="IK67" s="4"/>
      <c r="IL67" s="4"/>
      <c r="IM67" s="4"/>
      <c r="IN67" s="4"/>
      <c r="IO67" s="4"/>
      <c r="IP67" s="4"/>
      <c r="IQ67" s="4"/>
      <c r="IR67" s="4"/>
      <c r="IS67" s="4"/>
      <c r="IT67" s="4"/>
      <c r="IU67" s="4"/>
      <c r="IV67" s="4"/>
    </row>
    <row r="68" spans="1:256" s="2" customFormat="1" ht="51" x14ac:dyDescent="0.2">
      <c r="A68" s="32" t="s">
        <v>170</v>
      </c>
      <c r="B68" s="32" t="s">
        <v>187</v>
      </c>
      <c r="C68" s="27" t="s">
        <v>188</v>
      </c>
      <c r="D68" s="55">
        <v>0</v>
      </c>
      <c r="E68" s="55">
        <v>0</v>
      </c>
      <c r="F68" s="55">
        <v>0</v>
      </c>
      <c r="G68" s="55">
        <v>0</v>
      </c>
      <c r="H68" s="55">
        <v>0</v>
      </c>
      <c r="I68" s="55">
        <v>0</v>
      </c>
      <c r="J68" s="55">
        <v>0</v>
      </c>
      <c r="K68" s="55">
        <v>0</v>
      </c>
      <c r="L68" s="55">
        <v>0</v>
      </c>
      <c r="M68" s="55">
        <v>0</v>
      </c>
      <c r="N68" s="55">
        <v>0</v>
      </c>
      <c r="O68" s="55">
        <v>0</v>
      </c>
      <c r="P68" s="55">
        <v>0</v>
      </c>
      <c r="Q68" s="55">
        <v>0</v>
      </c>
      <c r="R68" s="55">
        <v>0</v>
      </c>
      <c r="S68" s="55">
        <v>0</v>
      </c>
      <c r="T68" s="55">
        <v>0</v>
      </c>
      <c r="U68" s="55">
        <v>0</v>
      </c>
      <c r="V68" s="55">
        <v>0</v>
      </c>
      <c r="W68" s="55">
        <v>0</v>
      </c>
      <c r="X68" s="55">
        <v>0</v>
      </c>
      <c r="Y68" s="55">
        <v>0</v>
      </c>
      <c r="Z68" s="55">
        <v>0</v>
      </c>
      <c r="AA68" s="55">
        <v>0</v>
      </c>
      <c r="AB68" s="55">
        <v>0</v>
      </c>
      <c r="AC68" s="55">
        <v>0</v>
      </c>
      <c r="AD68" s="55">
        <v>0</v>
      </c>
      <c r="AE68" s="55">
        <v>0</v>
      </c>
      <c r="AF68" s="55">
        <v>0</v>
      </c>
      <c r="AG68" s="55">
        <v>0</v>
      </c>
      <c r="AH68" s="55">
        <v>0</v>
      </c>
      <c r="AI68" s="55">
        <v>0</v>
      </c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4"/>
      <c r="AX68" s="4"/>
      <c r="AY68" s="4"/>
      <c r="AZ68" s="4"/>
      <c r="BA68" s="4"/>
      <c r="BB68" s="4"/>
      <c r="BC68" s="4"/>
      <c r="BD68" s="4"/>
      <c r="BE68" s="4"/>
      <c r="BF68" s="4"/>
      <c r="BG68" s="4"/>
      <c r="BH68" s="4"/>
      <c r="BI68" s="4"/>
      <c r="BJ68" s="4"/>
      <c r="BK68" s="4"/>
      <c r="BL68" s="4"/>
      <c r="BM68" s="4"/>
      <c r="BN68" s="4"/>
      <c r="BO68" s="4"/>
      <c r="BP68" s="4"/>
      <c r="BQ68" s="4"/>
      <c r="BR68" s="4"/>
      <c r="BS68" s="4"/>
      <c r="BT68" s="4"/>
      <c r="BU68" s="4"/>
      <c r="BV68" s="4"/>
      <c r="BW68" s="4"/>
      <c r="BX68" s="4"/>
      <c r="BY68" s="4"/>
      <c r="BZ68" s="4"/>
      <c r="CA68" s="4"/>
      <c r="CB68" s="4"/>
      <c r="CC68" s="4"/>
      <c r="CD68" s="4"/>
      <c r="CE68" s="4"/>
      <c r="CF68" s="4"/>
      <c r="CG68" s="4"/>
      <c r="CH68" s="4"/>
      <c r="CI68" s="4"/>
      <c r="CJ68" s="4"/>
      <c r="CK68" s="4"/>
      <c r="CL68" s="4"/>
      <c r="CM68" s="4"/>
      <c r="CN68" s="4"/>
      <c r="CO68" s="4"/>
      <c r="CP68" s="4"/>
      <c r="CQ68" s="4"/>
      <c r="CR68" s="4"/>
      <c r="CS68" s="4"/>
      <c r="CT68" s="4"/>
      <c r="CU68" s="4"/>
      <c r="CV68" s="4"/>
      <c r="CW68" s="4"/>
      <c r="CX68" s="4"/>
      <c r="CY68" s="4"/>
      <c r="CZ68" s="4"/>
      <c r="DA68" s="4"/>
      <c r="DB68" s="4"/>
      <c r="DC68" s="4"/>
      <c r="DD68" s="4"/>
      <c r="DE68" s="4"/>
      <c r="DF68" s="4"/>
      <c r="DG68" s="4"/>
      <c r="DH68" s="4"/>
      <c r="DI68" s="4"/>
      <c r="DJ68" s="4"/>
      <c r="DK68" s="4"/>
      <c r="DL68" s="4"/>
      <c r="DM68" s="4"/>
      <c r="DN68" s="4"/>
      <c r="DO68" s="4"/>
      <c r="DP68" s="4"/>
      <c r="DQ68" s="4"/>
      <c r="DR68" s="4"/>
      <c r="DS68" s="4"/>
      <c r="DT68" s="4"/>
      <c r="DU68" s="4"/>
      <c r="DV68" s="4"/>
      <c r="DW68" s="4"/>
      <c r="DX68" s="4"/>
      <c r="DY68" s="4"/>
      <c r="DZ68" s="4"/>
      <c r="EA68" s="4"/>
      <c r="EB68" s="4"/>
      <c r="EC68" s="4"/>
      <c r="ED68" s="4"/>
      <c r="EE68" s="4"/>
      <c r="EF68" s="4"/>
      <c r="EG68" s="4"/>
      <c r="EH68" s="4"/>
      <c r="EI68" s="4"/>
      <c r="EJ68" s="4"/>
      <c r="EK68" s="4"/>
      <c r="EL68" s="4"/>
      <c r="EM68" s="4"/>
      <c r="EN68" s="4"/>
      <c r="EO68" s="4"/>
      <c r="EP68" s="4"/>
      <c r="EQ68" s="4"/>
      <c r="ER68" s="4"/>
      <c r="ES68" s="4"/>
      <c r="ET68" s="4"/>
      <c r="EU68" s="4"/>
      <c r="EV68" s="4"/>
      <c r="EW68" s="4"/>
      <c r="EX68" s="4"/>
      <c r="EY68" s="4"/>
      <c r="EZ68" s="4"/>
      <c r="FA68" s="4"/>
      <c r="FB68" s="4"/>
      <c r="FC68" s="4"/>
      <c r="FD68" s="4"/>
      <c r="FE68" s="4"/>
      <c r="FF68" s="4"/>
      <c r="FG68" s="4"/>
      <c r="FH68" s="4"/>
      <c r="FI68" s="4"/>
      <c r="FJ68" s="4"/>
      <c r="FK68" s="4"/>
      <c r="FL68" s="4"/>
      <c r="FM68" s="4"/>
      <c r="FN68" s="4"/>
      <c r="FO68" s="4"/>
      <c r="FP68" s="4"/>
      <c r="FQ68" s="4"/>
      <c r="FR68" s="4"/>
      <c r="FS68" s="4"/>
      <c r="FT68" s="4"/>
      <c r="FU68" s="4"/>
      <c r="FV68" s="4"/>
      <c r="FW68" s="4"/>
      <c r="FX68" s="4"/>
      <c r="FY68" s="4"/>
      <c r="FZ68" s="4"/>
      <c r="GA68" s="4"/>
      <c r="GB68" s="4"/>
      <c r="GC68" s="4"/>
      <c r="GD68" s="4"/>
      <c r="GE68" s="4"/>
      <c r="GF68" s="4"/>
      <c r="GG68" s="4"/>
      <c r="GH68" s="4"/>
      <c r="GI68" s="4"/>
      <c r="GJ68" s="4"/>
      <c r="GK68" s="4"/>
      <c r="GL68" s="4"/>
      <c r="GM68" s="4"/>
      <c r="GN68" s="4"/>
      <c r="GO68" s="4"/>
      <c r="GP68" s="4"/>
      <c r="GQ68" s="4"/>
      <c r="GR68" s="4"/>
      <c r="GS68" s="4"/>
      <c r="GT68" s="4"/>
      <c r="GU68" s="4"/>
      <c r="GV68" s="4"/>
      <c r="GW68" s="4"/>
      <c r="GX68" s="4"/>
      <c r="GY68" s="4"/>
      <c r="GZ68" s="4"/>
      <c r="HA68" s="4"/>
      <c r="HB68" s="4"/>
      <c r="HC68" s="4"/>
      <c r="HD68" s="4"/>
      <c r="HE68" s="4"/>
      <c r="HF68" s="4"/>
      <c r="HG68" s="4"/>
      <c r="HH68" s="4"/>
      <c r="HI68" s="4"/>
      <c r="HJ68" s="4"/>
      <c r="HK68" s="4"/>
      <c r="HL68" s="4"/>
      <c r="HM68" s="4"/>
      <c r="HN68" s="4"/>
      <c r="HO68" s="4"/>
      <c r="HP68" s="4"/>
      <c r="HQ68" s="4"/>
      <c r="HR68" s="4"/>
      <c r="HS68" s="4"/>
      <c r="HT68" s="4"/>
      <c r="HU68" s="4"/>
      <c r="HV68" s="4"/>
      <c r="HW68" s="4"/>
      <c r="HX68" s="4"/>
      <c r="HY68" s="4"/>
      <c r="HZ68" s="4"/>
      <c r="IA68" s="4"/>
      <c r="IB68" s="4"/>
      <c r="IC68" s="4"/>
      <c r="ID68" s="4"/>
      <c r="IE68" s="4"/>
      <c r="IF68" s="4"/>
      <c r="IG68" s="4"/>
      <c r="IH68" s="4"/>
      <c r="II68" s="4"/>
      <c r="IJ68" s="4"/>
      <c r="IK68" s="4"/>
      <c r="IL68" s="4"/>
      <c r="IM68" s="4"/>
      <c r="IN68" s="4"/>
      <c r="IO68" s="4"/>
      <c r="IP68" s="4"/>
      <c r="IQ68" s="4"/>
      <c r="IR68" s="4"/>
      <c r="IS68" s="4"/>
      <c r="IT68" s="4"/>
      <c r="IU68" s="4"/>
      <c r="IV68" s="4"/>
    </row>
    <row r="69" spans="1:256" s="46" customFormat="1" x14ac:dyDescent="0.2">
      <c r="A69" s="24" t="s">
        <v>189</v>
      </c>
      <c r="B69" s="19" t="s">
        <v>129</v>
      </c>
      <c r="C69" s="19" t="s">
        <v>71</v>
      </c>
      <c r="D69" s="53">
        <v>0</v>
      </c>
      <c r="E69" s="53">
        <v>0</v>
      </c>
      <c r="F69" s="53">
        <v>0</v>
      </c>
      <c r="G69" s="53">
        <v>0</v>
      </c>
      <c r="H69" s="53">
        <v>0</v>
      </c>
      <c r="I69" s="53">
        <v>0</v>
      </c>
      <c r="J69" s="53">
        <v>0</v>
      </c>
      <c r="K69" s="53">
        <v>0</v>
      </c>
      <c r="L69" s="53">
        <v>0</v>
      </c>
      <c r="M69" s="53">
        <v>0</v>
      </c>
      <c r="N69" s="53">
        <v>0</v>
      </c>
      <c r="O69" s="53">
        <v>0</v>
      </c>
      <c r="P69" s="53">
        <v>0</v>
      </c>
      <c r="Q69" s="53">
        <v>0</v>
      </c>
      <c r="R69" s="53">
        <v>0</v>
      </c>
      <c r="S69" s="53">
        <v>0</v>
      </c>
      <c r="T69" s="53">
        <v>0</v>
      </c>
      <c r="U69" s="53">
        <v>0</v>
      </c>
      <c r="V69" s="53">
        <v>0</v>
      </c>
      <c r="W69" s="53">
        <v>0</v>
      </c>
      <c r="X69" s="53">
        <v>0</v>
      </c>
      <c r="Y69" s="53">
        <v>0</v>
      </c>
      <c r="Z69" s="53">
        <v>0</v>
      </c>
      <c r="AA69" s="53">
        <v>0</v>
      </c>
      <c r="AB69" s="53">
        <v>0</v>
      </c>
      <c r="AC69" s="53">
        <v>0</v>
      </c>
      <c r="AD69" s="53">
        <v>0</v>
      </c>
      <c r="AE69" s="53">
        <v>0</v>
      </c>
      <c r="AF69" s="53">
        <v>0</v>
      </c>
      <c r="AG69" s="53">
        <v>0</v>
      </c>
      <c r="AH69" s="53">
        <v>0</v>
      </c>
      <c r="AI69" s="53">
        <v>0</v>
      </c>
    </row>
    <row r="70" spans="1:256" s="46" customFormat="1" x14ac:dyDescent="0.2">
      <c r="A70" s="24" t="s">
        <v>190</v>
      </c>
      <c r="B70" s="19" t="s">
        <v>163</v>
      </c>
      <c r="C70" s="19" t="s">
        <v>71</v>
      </c>
      <c r="D70" s="53">
        <v>0.5</v>
      </c>
      <c r="E70" s="53">
        <f t="shared" ref="E70:AI70" si="18">SUM(E71:E73)</f>
        <v>0</v>
      </c>
      <c r="F70" s="53">
        <f t="shared" si="18"/>
        <v>0</v>
      </c>
      <c r="G70" s="53">
        <f t="shared" si="18"/>
        <v>0</v>
      </c>
      <c r="H70" s="53">
        <f t="shared" si="18"/>
        <v>0</v>
      </c>
      <c r="I70" s="53">
        <f t="shared" si="18"/>
        <v>0</v>
      </c>
      <c r="J70" s="53">
        <f t="shared" si="18"/>
        <v>0</v>
      </c>
      <c r="K70" s="53">
        <f t="shared" si="18"/>
        <v>0</v>
      </c>
      <c r="L70" s="53">
        <f t="shared" si="18"/>
        <v>0</v>
      </c>
      <c r="M70" s="53">
        <f t="shared" si="18"/>
        <v>0</v>
      </c>
      <c r="N70" s="53">
        <f t="shared" si="18"/>
        <v>0</v>
      </c>
      <c r="O70" s="53">
        <f t="shared" si="18"/>
        <v>0</v>
      </c>
      <c r="P70" s="53">
        <f t="shared" si="18"/>
        <v>0</v>
      </c>
      <c r="Q70" s="53">
        <f t="shared" si="18"/>
        <v>0</v>
      </c>
      <c r="R70" s="53">
        <f t="shared" si="18"/>
        <v>0</v>
      </c>
      <c r="S70" s="53">
        <f t="shared" si="18"/>
        <v>0</v>
      </c>
      <c r="T70" s="53">
        <f t="shared" si="18"/>
        <v>0</v>
      </c>
      <c r="U70" s="53">
        <f t="shared" si="18"/>
        <v>0</v>
      </c>
      <c r="V70" s="53">
        <f t="shared" si="18"/>
        <v>0</v>
      </c>
      <c r="W70" s="53">
        <f t="shared" si="18"/>
        <v>0</v>
      </c>
      <c r="X70" s="53">
        <f t="shared" si="18"/>
        <v>0</v>
      </c>
      <c r="Y70" s="53">
        <f t="shared" si="18"/>
        <v>0</v>
      </c>
      <c r="Z70" s="53">
        <f t="shared" si="18"/>
        <v>0</v>
      </c>
      <c r="AA70" s="53">
        <f t="shared" si="18"/>
        <v>0</v>
      </c>
      <c r="AB70" s="53">
        <f t="shared" si="18"/>
        <v>0</v>
      </c>
      <c r="AC70" s="53">
        <f t="shared" si="18"/>
        <v>0</v>
      </c>
      <c r="AD70" s="53">
        <f t="shared" si="18"/>
        <v>0</v>
      </c>
      <c r="AE70" s="53">
        <f t="shared" si="18"/>
        <v>0</v>
      </c>
      <c r="AF70" s="53">
        <f t="shared" si="18"/>
        <v>0</v>
      </c>
      <c r="AG70" s="53">
        <f t="shared" si="18"/>
        <v>0</v>
      </c>
      <c r="AH70" s="53">
        <f t="shared" si="18"/>
        <v>0</v>
      </c>
      <c r="AI70" s="53">
        <f t="shared" si="18"/>
        <v>0</v>
      </c>
      <c r="AJ70" s="43"/>
      <c r="AK70" s="43"/>
      <c r="AL70" s="43"/>
      <c r="AM70" s="43"/>
      <c r="AN70" s="43"/>
      <c r="AO70" s="43"/>
      <c r="AP70" s="43"/>
      <c r="AQ70" s="43"/>
      <c r="AR70" s="43"/>
      <c r="AS70" s="43"/>
      <c r="AT70" s="43"/>
      <c r="AU70" s="43"/>
      <c r="AV70" s="43"/>
      <c r="AW70" s="43"/>
      <c r="AX70" s="43"/>
      <c r="AY70" s="43"/>
      <c r="AZ70" s="43"/>
      <c r="BA70" s="43"/>
      <c r="BB70" s="43"/>
      <c r="BC70" s="43"/>
      <c r="BD70" s="43"/>
      <c r="BE70" s="43"/>
      <c r="BF70" s="43"/>
      <c r="BG70" s="43"/>
      <c r="BH70" s="43"/>
      <c r="BI70" s="43"/>
      <c r="BJ70" s="43"/>
      <c r="BK70" s="43"/>
      <c r="BL70" s="43"/>
      <c r="BM70" s="43"/>
      <c r="BN70" s="43"/>
      <c r="BO70" s="43"/>
      <c r="BP70" s="43"/>
      <c r="BQ70" s="43"/>
      <c r="BR70" s="43"/>
      <c r="BS70" s="43"/>
      <c r="BT70" s="43"/>
      <c r="BU70" s="43"/>
      <c r="BV70" s="43"/>
      <c r="BW70" s="43"/>
      <c r="BX70" s="43"/>
      <c r="BY70" s="43"/>
      <c r="BZ70" s="43"/>
      <c r="CA70" s="43"/>
      <c r="CB70" s="43"/>
      <c r="CC70" s="43"/>
      <c r="CD70" s="43"/>
      <c r="CE70" s="43"/>
      <c r="CF70" s="43"/>
      <c r="CG70" s="43"/>
      <c r="CH70" s="43"/>
      <c r="CI70" s="43"/>
      <c r="CJ70" s="43"/>
      <c r="CK70" s="43"/>
      <c r="CL70" s="43"/>
      <c r="CM70" s="43"/>
      <c r="CN70" s="43"/>
      <c r="CO70" s="43"/>
      <c r="CP70" s="43"/>
      <c r="CQ70" s="43"/>
      <c r="CR70" s="43"/>
      <c r="CS70" s="43"/>
      <c r="CT70" s="43"/>
      <c r="CU70" s="43"/>
      <c r="CV70" s="43"/>
      <c r="CW70" s="43"/>
      <c r="CX70" s="43"/>
      <c r="CY70" s="43"/>
      <c r="CZ70" s="43"/>
      <c r="DA70" s="43"/>
      <c r="DB70" s="43"/>
      <c r="DC70" s="43"/>
      <c r="DD70" s="43"/>
      <c r="DE70" s="43"/>
      <c r="DF70" s="43"/>
      <c r="DG70" s="43"/>
      <c r="DH70" s="43"/>
      <c r="DI70" s="43"/>
      <c r="DJ70" s="43"/>
      <c r="DK70" s="43"/>
      <c r="DL70" s="43"/>
      <c r="DM70" s="43"/>
      <c r="DN70" s="43"/>
      <c r="DO70" s="43"/>
      <c r="DP70" s="43"/>
      <c r="DQ70" s="43"/>
      <c r="DR70" s="43"/>
      <c r="DS70" s="43"/>
      <c r="DT70" s="43"/>
      <c r="DU70" s="43"/>
      <c r="DV70" s="43"/>
      <c r="DW70" s="43"/>
      <c r="DX70" s="43"/>
      <c r="DY70" s="43"/>
      <c r="DZ70" s="43"/>
      <c r="EA70" s="43"/>
      <c r="EB70" s="43"/>
      <c r="EC70" s="43"/>
      <c r="ED70" s="43"/>
      <c r="EE70" s="43"/>
      <c r="EF70" s="43"/>
      <c r="EG70" s="43"/>
      <c r="EH70" s="43"/>
      <c r="EI70" s="43"/>
      <c r="EJ70" s="43"/>
      <c r="EK70" s="43"/>
      <c r="EL70" s="43"/>
      <c r="EM70" s="43"/>
      <c r="EN70" s="43"/>
      <c r="EO70" s="43"/>
      <c r="EP70" s="43"/>
      <c r="EQ70" s="43"/>
      <c r="ER70" s="43"/>
      <c r="ES70" s="43"/>
      <c r="ET70" s="43"/>
      <c r="EU70" s="43"/>
      <c r="EV70" s="43"/>
      <c r="EW70" s="43"/>
      <c r="EX70" s="43"/>
      <c r="EY70" s="43"/>
      <c r="EZ70" s="43"/>
      <c r="FA70" s="43"/>
      <c r="FB70" s="43"/>
      <c r="FC70" s="43"/>
      <c r="FD70" s="43"/>
      <c r="FE70" s="43"/>
      <c r="FF70" s="43"/>
      <c r="FG70" s="43"/>
      <c r="FH70" s="43"/>
      <c r="FI70" s="43"/>
      <c r="FJ70" s="43"/>
      <c r="FK70" s="43"/>
      <c r="FL70" s="43"/>
      <c r="FM70" s="43"/>
      <c r="FN70" s="43"/>
      <c r="FO70" s="43"/>
      <c r="FP70" s="43"/>
      <c r="FQ70" s="43"/>
      <c r="FR70" s="43"/>
      <c r="FS70" s="43"/>
      <c r="FT70" s="43"/>
      <c r="FU70" s="43"/>
      <c r="FV70" s="43"/>
      <c r="FW70" s="43"/>
      <c r="FX70" s="43"/>
      <c r="FY70" s="43"/>
      <c r="FZ70" s="43"/>
      <c r="GA70" s="43"/>
      <c r="GB70" s="43"/>
      <c r="GC70" s="43"/>
      <c r="GD70" s="43"/>
      <c r="GE70" s="43"/>
      <c r="GF70" s="43"/>
      <c r="GG70" s="43"/>
      <c r="GH70" s="43"/>
      <c r="GI70" s="43"/>
      <c r="GJ70" s="43"/>
      <c r="GK70" s="43"/>
      <c r="GL70" s="43"/>
      <c r="GM70" s="43"/>
      <c r="GN70" s="43"/>
      <c r="GO70" s="43"/>
      <c r="GP70" s="43"/>
      <c r="GQ70" s="43"/>
      <c r="GR70" s="43"/>
      <c r="GS70" s="43"/>
      <c r="GT70" s="43"/>
      <c r="GU70" s="43"/>
      <c r="GV70" s="43"/>
      <c r="GW70" s="43"/>
      <c r="GX70" s="43"/>
      <c r="GY70" s="43"/>
      <c r="GZ70" s="43"/>
      <c r="HA70" s="43"/>
      <c r="HB70" s="43"/>
      <c r="HC70" s="43"/>
      <c r="HD70" s="43"/>
      <c r="HE70" s="43"/>
      <c r="HF70" s="43"/>
      <c r="HG70" s="43"/>
      <c r="HH70" s="43"/>
      <c r="HI70" s="43"/>
      <c r="HJ70" s="43"/>
      <c r="HK70" s="43"/>
      <c r="HL70" s="43"/>
      <c r="HM70" s="43"/>
      <c r="HN70" s="43"/>
      <c r="HO70" s="43"/>
      <c r="HP70" s="43"/>
      <c r="HQ70" s="43"/>
      <c r="HR70" s="43"/>
      <c r="HS70" s="43"/>
      <c r="HT70" s="43"/>
      <c r="HU70" s="43"/>
      <c r="HV70" s="43"/>
      <c r="HW70" s="43"/>
      <c r="HX70" s="43"/>
      <c r="HY70" s="43"/>
      <c r="HZ70" s="43"/>
      <c r="IA70" s="43"/>
      <c r="IB70" s="43"/>
      <c r="IC70" s="43"/>
      <c r="ID70" s="43"/>
      <c r="IE70" s="43"/>
      <c r="IF70" s="43"/>
      <c r="IG70" s="43"/>
      <c r="IH70" s="43"/>
      <c r="II70" s="43"/>
      <c r="IJ70" s="43"/>
      <c r="IK70" s="43"/>
      <c r="IL70" s="43"/>
      <c r="IM70" s="43"/>
      <c r="IN70" s="43"/>
      <c r="IO70" s="43"/>
      <c r="IP70" s="43"/>
      <c r="IQ70" s="43"/>
      <c r="IR70" s="43"/>
      <c r="IS70" s="43"/>
      <c r="IT70" s="43"/>
      <c r="IU70" s="43"/>
      <c r="IV70" s="43"/>
    </row>
    <row r="71" spans="1:256" s="2" customFormat="1" ht="51" x14ac:dyDescent="0.2">
      <c r="A71" s="32" t="s">
        <v>190</v>
      </c>
      <c r="B71" s="34" t="s">
        <v>191</v>
      </c>
      <c r="C71" s="27" t="s">
        <v>192</v>
      </c>
      <c r="D71" s="55">
        <v>0</v>
      </c>
      <c r="E71" s="55">
        <v>0</v>
      </c>
      <c r="F71" s="55">
        <v>0</v>
      </c>
      <c r="G71" s="55">
        <v>0</v>
      </c>
      <c r="H71" s="55">
        <v>0</v>
      </c>
      <c r="I71" s="55">
        <v>0</v>
      </c>
      <c r="J71" s="55">
        <v>0</v>
      </c>
      <c r="K71" s="55">
        <v>0</v>
      </c>
      <c r="L71" s="55">
        <v>0</v>
      </c>
      <c r="M71" s="55">
        <v>0</v>
      </c>
      <c r="N71" s="55">
        <v>0</v>
      </c>
      <c r="O71" s="55">
        <v>0</v>
      </c>
      <c r="P71" s="55">
        <v>0</v>
      </c>
      <c r="Q71" s="55">
        <v>0</v>
      </c>
      <c r="R71" s="55">
        <v>0</v>
      </c>
      <c r="S71" s="55">
        <v>0</v>
      </c>
      <c r="T71" s="55">
        <v>0</v>
      </c>
      <c r="U71" s="55">
        <v>0</v>
      </c>
      <c r="V71" s="55">
        <v>0</v>
      </c>
      <c r="W71" s="55">
        <v>0</v>
      </c>
      <c r="X71" s="55">
        <v>0</v>
      </c>
      <c r="Y71" s="55">
        <v>0</v>
      </c>
      <c r="Z71" s="55">
        <v>0</v>
      </c>
      <c r="AA71" s="55">
        <v>0</v>
      </c>
      <c r="AB71" s="55">
        <v>0</v>
      </c>
      <c r="AC71" s="55">
        <v>0</v>
      </c>
      <c r="AD71" s="55">
        <v>0</v>
      </c>
      <c r="AE71" s="55">
        <v>0</v>
      </c>
      <c r="AF71" s="55">
        <v>0</v>
      </c>
      <c r="AG71" s="55">
        <v>0</v>
      </c>
      <c r="AH71" s="55">
        <v>0</v>
      </c>
      <c r="AI71" s="55">
        <v>0</v>
      </c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4"/>
      <c r="AW71" s="4"/>
      <c r="AX71" s="4"/>
      <c r="AY71" s="4"/>
      <c r="AZ71" s="4"/>
      <c r="BA71" s="4"/>
      <c r="BB71" s="4"/>
      <c r="BC71" s="4"/>
      <c r="BD71" s="4"/>
      <c r="BE71" s="4"/>
      <c r="BF71" s="4"/>
      <c r="BG71" s="4"/>
      <c r="BH71" s="4"/>
      <c r="BI71" s="4"/>
      <c r="BJ71" s="4"/>
      <c r="BK71" s="4"/>
      <c r="BL71" s="4"/>
      <c r="BM71" s="4"/>
      <c r="BN71" s="4"/>
      <c r="BO71" s="4"/>
      <c r="BP71" s="4"/>
      <c r="BQ71" s="4"/>
      <c r="BR71" s="4"/>
      <c r="BS71" s="4"/>
      <c r="BT71" s="4"/>
      <c r="BU71" s="4"/>
      <c r="BV71" s="4"/>
      <c r="BW71" s="4"/>
      <c r="BX71" s="4"/>
      <c r="BY71" s="4"/>
      <c r="BZ71" s="4"/>
      <c r="CA71" s="4"/>
      <c r="CB71" s="4"/>
      <c r="CC71" s="4"/>
      <c r="CD71" s="4"/>
      <c r="CE71" s="4"/>
      <c r="CF71" s="4"/>
      <c r="CG71" s="4"/>
      <c r="CH71" s="4"/>
      <c r="CI71" s="4"/>
      <c r="CJ71" s="4"/>
      <c r="CK71" s="4"/>
      <c r="CL71" s="4"/>
      <c r="CM71" s="4"/>
      <c r="CN71" s="4"/>
      <c r="CO71" s="4"/>
      <c r="CP71" s="4"/>
      <c r="CQ71" s="4"/>
      <c r="CR71" s="4"/>
      <c r="CS71" s="4"/>
      <c r="CT71" s="4"/>
      <c r="CU71" s="4"/>
      <c r="CV71" s="4"/>
      <c r="CW71" s="4"/>
      <c r="CX71" s="4"/>
      <c r="CY71" s="4"/>
      <c r="CZ71" s="4"/>
      <c r="DA71" s="4"/>
      <c r="DB71" s="4"/>
      <c r="DC71" s="4"/>
      <c r="DD71" s="4"/>
      <c r="DE71" s="4"/>
      <c r="DF71" s="4"/>
      <c r="DG71" s="4"/>
      <c r="DH71" s="4"/>
      <c r="DI71" s="4"/>
      <c r="DJ71" s="4"/>
      <c r="DK71" s="4"/>
      <c r="DL71" s="4"/>
      <c r="DM71" s="4"/>
      <c r="DN71" s="4"/>
      <c r="DO71" s="4"/>
      <c r="DP71" s="4"/>
      <c r="DQ71" s="4"/>
      <c r="DR71" s="4"/>
      <c r="DS71" s="4"/>
      <c r="DT71" s="4"/>
      <c r="DU71" s="4"/>
      <c r="DV71" s="4"/>
      <c r="DW71" s="4"/>
      <c r="DX71" s="4"/>
      <c r="DY71" s="4"/>
      <c r="DZ71" s="4"/>
      <c r="EA71" s="4"/>
      <c r="EB71" s="4"/>
      <c r="EC71" s="4"/>
      <c r="ED71" s="4"/>
      <c r="EE71" s="4"/>
      <c r="EF71" s="4"/>
      <c r="EG71" s="4"/>
      <c r="EH71" s="4"/>
      <c r="EI71" s="4"/>
      <c r="EJ71" s="4"/>
      <c r="EK71" s="4"/>
      <c r="EL71" s="4"/>
      <c r="EM71" s="4"/>
      <c r="EN71" s="4"/>
      <c r="EO71" s="4"/>
      <c r="EP71" s="4"/>
      <c r="EQ71" s="4"/>
      <c r="ER71" s="4"/>
      <c r="ES71" s="4"/>
      <c r="ET71" s="4"/>
      <c r="EU71" s="4"/>
      <c r="EV71" s="4"/>
      <c r="EW71" s="4"/>
      <c r="EX71" s="4"/>
      <c r="EY71" s="4"/>
      <c r="EZ71" s="4"/>
      <c r="FA71" s="4"/>
      <c r="FB71" s="4"/>
      <c r="FC71" s="4"/>
      <c r="FD71" s="4"/>
      <c r="FE71" s="4"/>
      <c r="FF71" s="4"/>
      <c r="FG71" s="4"/>
      <c r="FH71" s="4"/>
      <c r="FI71" s="4"/>
      <c r="FJ71" s="4"/>
      <c r="FK71" s="4"/>
      <c r="FL71" s="4"/>
      <c r="FM71" s="4"/>
      <c r="FN71" s="4"/>
      <c r="FO71" s="4"/>
      <c r="FP71" s="4"/>
      <c r="FQ71" s="4"/>
      <c r="FR71" s="4"/>
      <c r="FS71" s="4"/>
      <c r="FT71" s="4"/>
      <c r="FU71" s="4"/>
      <c r="FV71" s="4"/>
      <c r="FW71" s="4"/>
      <c r="FX71" s="4"/>
      <c r="FY71" s="4"/>
      <c r="FZ71" s="4"/>
      <c r="GA71" s="4"/>
      <c r="GB71" s="4"/>
      <c r="GC71" s="4"/>
      <c r="GD71" s="4"/>
      <c r="GE71" s="4"/>
      <c r="GF71" s="4"/>
      <c r="GG71" s="4"/>
      <c r="GH71" s="4"/>
      <c r="GI71" s="4"/>
      <c r="GJ71" s="4"/>
      <c r="GK71" s="4"/>
      <c r="GL71" s="4"/>
      <c r="GM71" s="4"/>
      <c r="GN71" s="4"/>
      <c r="GO71" s="4"/>
      <c r="GP71" s="4"/>
      <c r="GQ71" s="4"/>
      <c r="GR71" s="4"/>
      <c r="GS71" s="4"/>
      <c r="GT71" s="4"/>
      <c r="GU71" s="4"/>
      <c r="GV71" s="4"/>
      <c r="GW71" s="4"/>
      <c r="GX71" s="4"/>
      <c r="GY71" s="4"/>
      <c r="GZ71" s="4"/>
      <c r="HA71" s="4"/>
      <c r="HB71" s="4"/>
      <c r="HC71" s="4"/>
      <c r="HD71" s="4"/>
      <c r="HE71" s="4"/>
      <c r="HF71" s="4"/>
      <c r="HG71" s="4"/>
      <c r="HH71" s="4"/>
      <c r="HI71" s="4"/>
      <c r="HJ71" s="4"/>
      <c r="HK71" s="4"/>
      <c r="HL71" s="4"/>
      <c r="HM71" s="4"/>
      <c r="HN71" s="4"/>
      <c r="HO71" s="4"/>
      <c r="HP71" s="4"/>
      <c r="HQ71" s="4"/>
      <c r="HR71" s="4"/>
      <c r="HS71" s="4"/>
      <c r="HT71" s="4"/>
      <c r="HU71" s="4"/>
      <c r="HV71" s="4"/>
      <c r="HW71" s="4"/>
      <c r="HX71" s="4"/>
      <c r="HY71" s="4"/>
      <c r="HZ71" s="4"/>
      <c r="IA71" s="4"/>
      <c r="IB71" s="4"/>
      <c r="IC71" s="4"/>
      <c r="ID71" s="4"/>
      <c r="IE71" s="4"/>
      <c r="IF71" s="4"/>
      <c r="IG71" s="4"/>
      <c r="IH71" s="4"/>
      <c r="II71" s="4"/>
      <c r="IJ71" s="4"/>
      <c r="IK71" s="4"/>
      <c r="IL71" s="4"/>
      <c r="IM71" s="4"/>
      <c r="IN71" s="4"/>
      <c r="IO71" s="4"/>
      <c r="IP71" s="4"/>
      <c r="IQ71" s="4"/>
      <c r="IR71" s="4"/>
      <c r="IS71" s="4"/>
      <c r="IT71" s="4"/>
      <c r="IU71" s="4"/>
      <c r="IV71" s="4"/>
    </row>
    <row r="72" spans="1:256" s="2" customFormat="1" ht="63.75" x14ac:dyDescent="0.2">
      <c r="A72" s="32" t="s">
        <v>190</v>
      </c>
      <c r="B72" s="34" t="s">
        <v>193</v>
      </c>
      <c r="C72" s="27" t="s">
        <v>194</v>
      </c>
      <c r="D72" s="55">
        <v>0</v>
      </c>
      <c r="E72" s="55">
        <v>0</v>
      </c>
      <c r="F72" s="55">
        <v>0</v>
      </c>
      <c r="G72" s="55">
        <v>0</v>
      </c>
      <c r="H72" s="55">
        <v>0</v>
      </c>
      <c r="I72" s="55">
        <v>0</v>
      </c>
      <c r="J72" s="55">
        <v>0</v>
      </c>
      <c r="K72" s="55">
        <v>0</v>
      </c>
      <c r="L72" s="55">
        <v>0</v>
      </c>
      <c r="M72" s="55">
        <v>0</v>
      </c>
      <c r="N72" s="55">
        <v>0</v>
      </c>
      <c r="O72" s="55">
        <v>0</v>
      </c>
      <c r="P72" s="55">
        <v>0</v>
      </c>
      <c r="Q72" s="55">
        <v>0</v>
      </c>
      <c r="R72" s="55">
        <v>0</v>
      </c>
      <c r="S72" s="55">
        <v>0</v>
      </c>
      <c r="T72" s="55">
        <v>0</v>
      </c>
      <c r="U72" s="55">
        <v>0</v>
      </c>
      <c r="V72" s="55">
        <v>0</v>
      </c>
      <c r="W72" s="55">
        <v>0</v>
      </c>
      <c r="X72" s="55">
        <v>0</v>
      </c>
      <c r="Y72" s="55">
        <v>0</v>
      </c>
      <c r="Z72" s="55">
        <v>0</v>
      </c>
      <c r="AA72" s="55">
        <v>0</v>
      </c>
      <c r="AB72" s="55">
        <v>0</v>
      </c>
      <c r="AC72" s="55">
        <v>0</v>
      </c>
      <c r="AD72" s="55">
        <v>0</v>
      </c>
      <c r="AE72" s="55">
        <v>0</v>
      </c>
      <c r="AF72" s="55">
        <v>0</v>
      </c>
      <c r="AG72" s="55">
        <v>0</v>
      </c>
      <c r="AH72" s="55">
        <v>0</v>
      </c>
      <c r="AI72" s="55">
        <v>0</v>
      </c>
      <c r="AJ72" s="4"/>
      <c r="AK72" s="4"/>
      <c r="AL72" s="4"/>
      <c r="AM72" s="4"/>
      <c r="AN72" s="4"/>
      <c r="AO72" s="4"/>
      <c r="AP72" s="4"/>
      <c r="AQ72" s="4"/>
      <c r="AR72" s="4"/>
      <c r="AS72" s="4"/>
      <c r="AT72" s="4"/>
      <c r="AU72" s="4"/>
      <c r="AV72" s="4"/>
      <c r="AW72" s="4"/>
      <c r="AX72" s="4"/>
      <c r="AY72" s="4"/>
      <c r="AZ72" s="4"/>
      <c r="BA72" s="4"/>
      <c r="BB72" s="4"/>
      <c r="BC72" s="4"/>
      <c r="BD72" s="4"/>
      <c r="BE72" s="4"/>
      <c r="BF72" s="4"/>
      <c r="BG72" s="4"/>
      <c r="BH72" s="4"/>
      <c r="BI72" s="4"/>
      <c r="BJ72" s="4"/>
      <c r="BK72" s="4"/>
      <c r="BL72" s="4"/>
      <c r="BM72" s="4"/>
      <c r="BN72" s="4"/>
      <c r="BO72" s="4"/>
      <c r="BP72" s="4"/>
      <c r="BQ72" s="4"/>
      <c r="BR72" s="4"/>
      <c r="BS72" s="4"/>
      <c r="BT72" s="4"/>
      <c r="BU72" s="4"/>
      <c r="BV72" s="4"/>
      <c r="BW72" s="4"/>
      <c r="BX72" s="4"/>
      <c r="BY72" s="4"/>
      <c r="BZ72" s="4"/>
      <c r="CA72" s="4"/>
      <c r="CB72" s="4"/>
      <c r="CC72" s="4"/>
      <c r="CD72" s="4"/>
      <c r="CE72" s="4"/>
      <c r="CF72" s="4"/>
      <c r="CG72" s="4"/>
      <c r="CH72" s="4"/>
      <c r="CI72" s="4"/>
      <c r="CJ72" s="4"/>
      <c r="CK72" s="4"/>
      <c r="CL72" s="4"/>
      <c r="CM72" s="4"/>
      <c r="CN72" s="4"/>
      <c r="CO72" s="4"/>
      <c r="CP72" s="4"/>
      <c r="CQ72" s="4"/>
      <c r="CR72" s="4"/>
      <c r="CS72" s="4"/>
      <c r="CT72" s="4"/>
      <c r="CU72" s="4"/>
      <c r="CV72" s="4"/>
      <c r="CW72" s="4"/>
      <c r="CX72" s="4"/>
      <c r="CY72" s="4"/>
      <c r="CZ72" s="4"/>
      <c r="DA72" s="4"/>
      <c r="DB72" s="4"/>
      <c r="DC72" s="4"/>
      <c r="DD72" s="4"/>
      <c r="DE72" s="4"/>
      <c r="DF72" s="4"/>
      <c r="DG72" s="4"/>
      <c r="DH72" s="4"/>
      <c r="DI72" s="4"/>
      <c r="DJ72" s="4"/>
      <c r="DK72" s="4"/>
      <c r="DL72" s="4"/>
      <c r="DM72" s="4"/>
      <c r="DN72" s="4"/>
      <c r="DO72" s="4"/>
      <c r="DP72" s="4"/>
      <c r="DQ72" s="4"/>
      <c r="DR72" s="4"/>
      <c r="DS72" s="4"/>
      <c r="DT72" s="4"/>
      <c r="DU72" s="4"/>
      <c r="DV72" s="4"/>
      <c r="DW72" s="4"/>
      <c r="DX72" s="4"/>
      <c r="DY72" s="4"/>
      <c r="DZ72" s="4"/>
      <c r="EA72" s="4"/>
      <c r="EB72" s="4"/>
      <c r="EC72" s="4"/>
      <c r="ED72" s="4"/>
      <c r="EE72" s="4"/>
      <c r="EF72" s="4"/>
      <c r="EG72" s="4"/>
      <c r="EH72" s="4"/>
      <c r="EI72" s="4"/>
      <c r="EJ72" s="4"/>
      <c r="EK72" s="4"/>
      <c r="EL72" s="4"/>
      <c r="EM72" s="4"/>
      <c r="EN72" s="4"/>
      <c r="EO72" s="4"/>
      <c r="EP72" s="4"/>
      <c r="EQ72" s="4"/>
      <c r="ER72" s="4"/>
      <c r="ES72" s="4"/>
      <c r="ET72" s="4"/>
      <c r="EU72" s="4"/>
      <c r="EV72" s="4"/>
      <c r="EW72" s="4"/>
      <c r="EX72" s="4"/>
      <c r="EY72" s="4"/>
      <c r="EZ72" s="4"/>
      <c r="FA72" s="4"/>
      <c r="FB72" s="4"/>
      <c r="FC72" s="4"/>
      <c r="FD72" s="4"/>
      <c r="FE72" s="4"/>
      <c r="FF72" s="4"/>
      <c r="FG72" s="4"/>
      <c r="FH72" s="4"/>
      <c r="FI72" s="4"/>
      <c r="FJ72" s="4"/>
      <c r="FK72" s="4"/>
      <c r="FL72" s="4"/>
      <c r="FM72" s="4"/>
      <c r="FN72" s="4"/>
      <c r="FO72" s="4"/>
      <c r="FP72" s="4"/>
      <c r="FQ72" s="4"/>
      <c r="FR72" s="4"/>
      <c r="FS72" s="4"/>
      <c r="FT72" s="4"/>
      <c r="FU72" s="4"/>
      <c r="FV72" s="4"/>
      <c r="FW72" s="4"/>
      <c r="FX72" s="4"/>
      <c r="FY72" s="4"/>
      <c r="FZ72" s="4"/>
      <c r="GA72" s="4"/>
      <c r="GB72" s="4"/>
      <c r="GC72" s="4"/>
      <c r="GD72" s="4"/>
      <c r="GE72" s="4"/>
      <c r="GF72" s="4"/>
      <c r="GG72" s="4"/>
      <c r="GH72" s="4"/>
      <c r="GI72" s="4"/>
      <c r="GJ72" s="4"/>
      <c r="GK72" s="4"/>
      <c r="GL72" s="4"/>
      <c r="GM72" s="4"/>
      <c r="GN72" s="4"/>
      <c r="GO72" s="4"/>
      <c r="GP72" s="4"/>
      <c r="GQ72" s="4"/>
      <c r="GR72" s="4"/>
      <c r="GS72" s="4"/>
      <c r="GT72" s="4"/>
      <c r="GU72" s="4"/>
      <c r="GV72" s="4"/>
      <c r="GW72" s="4"/>
      <c r="GX72" s="4"/>
      <c r="GY72" s="4"/>
      <c r="GZ72" s="4"/>
      <c r="HA72" s="4"/>
      <c r="HB72" s="4"/>
      <c r="HC72" s="4"/>
      <c r="HD72" s="4"/>
      <c r="HE72" s="4"/>
      <c r="HF72" s="4"/>
      <c r="HG72" s="4"/>
      <c r="HH72" s="4"/>
      <c r="HI72" s="4"/>
      <c r="HJ72" s="4"/>
      <c r="HK72" s="4"/>
      <c r="HL72" s="4"/>
      <c r="HM72" s="4"/>
      <c r="HN72" s="4"/>
      <c r="HO72" s="4"/>
      <c r="HP72" s="4"/>
      <c r="HQ72" s="4"/>
      <c r="HR72" s="4"/>
      <c r="HS72" s="4"/>
      <c r="HT72" s="4"/>
      <c r="HU72" s="4"/>
      <c r="HV72" s="4"/>
      <c r="HW72" s="4"/>
      <c r="HX72" s="4"/>
      <c r="HY72" s="4"/>
      <c r="HZ72" s="4"/>
      <c r="IA72" s="4"/>
      <c r="IB72" s="4"/>
      <c r="IC72" s="4"/>
      <c r="ID72" s="4"/>
      <c r="IE72" s="4"/>
      <c r="IF72" s="4"/>
      <c r="IG72" s="4"/>
      <c r="IH72" s="4"/>
      <c r="II72" s="4"/>
      <c r="IJ72" s="4"/>
      <c r="IK72" s="4"/>
      <c r="IL72" s="4"/>
      <c r="IM72" s="4"/>
      <c r="IN72" s="4"/>
      <c r="IO72" s="4"/>
      <c r="IP72" s="4"/>
      <c r="IQ72" s="4"/>
      <c r="IR72" s="4"/>
      <c r="IS72" s="4"/>
      <c r="IT72" s="4"/>
      <c r="IU72" s="4"/>
      <c r="IV72" s="4"/>
    </row>
    <row r="73" spans="1:256" s="2" customFormat="1" ht="25.5" x14ac:dyDescent="0.2">
      <c r="A73" s="32" t="s">
        <v>190</v>
      </c>
      <c r="B73" s="34" t="s">
        <v>195</v>
      </c>
      <c r="C73" s="27" t="s">
        <v>196</v>
      </c>
      <c r="D73" s="55">
        <v>0.5</v>
      </c>
      <c r="E73" s="55">
        <v>0</v>
      </c>
      <c r="F73" s="55">
        <v>0</v>
      </c>
      <c r="G73" s="55">
        <v>0</v>
      </c>
      <c r="H73" s="55">
        <v>0</v>
      </c>
      <c r="I73" s="55">
        <v>0</v>
      </c>
      <c r="J73" s="55">
        <v>0</v>
      </c>
      <c r="K73" s="55">
        <v>0</v>
      </c>
      <c r="L73" s="55">
        <v>0</v>
      </c>
      <c r="M73" s="55">
        <v>0</v>
      </c>
      <c r="N73" s="55">
        <v>0</v>
      </c>
      <c r="O73" s="55">
        <v>0</v>
      </c>
      <c r="P73" s="55">
        <v>0</v>
      </c>
      <c r="Q73" s="55">
        <v>0</v>
      </c>
      <c r="R73" s="55">
        <v>0</v>
      </c>
      <c r="S73" s="55">
        <v>0</v>
      </c>
      <c r="T73" s="55">
        <v>0</v>
      </c>
      <c r="U73" s="55">
        <v>0</v>
      </c>
      <c r="V73" s="55">
        <v>0</v>
      </c>
      <c r="W73" s="55">
        <v>0</v>
      </c>
      <c r="X73" s="55">
        <v>0</v>
      </c>
      <c r="Y73" s="55">
        <v>0</v>
      </c>
      <c r="Z73" s="55">
        <v>0</v>
      </c>
      <c r="AA73" s="55">
        <v>0</v>
      </c>
      <c r="AB73" s="55">
        <v>0</v>
      </c>
      <c r="AC73" s="55">
        <v>0</v>
      </c>
      <c r="AD73" s="55">
        <v>0</v>
      </c>
      <c r="AE73" s="55">
        <v>0</v>
      </c>
      <c r="AF73" s="55">
        <v>0</v>
      </c>
      <c r="AG73" s="55">
        <v>0</v>
      </c>
      <c r="AH73" s="55">
        <v>0</v>
      </c>
      <c r="AI73" s="55">
        <v>0</v>
      </c>
    </row>
    <row r="74" spans="1:256" s="46" customFormat="1" ht="25.5" x14ac:dyDescent="0.2">
      <c r="A74" s="23" t="s">
        <v>105</v>
      </c>
      <c r="B74" s="20" t="s">
        <v>106</v>
      </c>
      <c r="C74" s="20" t="s">
        <v>71</v>
      </c>
      <c r="D74" s="53">
        <v>0</v>
      </c>
      <c r="E74" s="53">
        <f t="shared" ref="E74:AI74" si="19">SUM(E75,E79,E80)</f>
        <v>0</v>
      </c>
      <c r="F74" s="53">
        <f t="shared" si="19"/>
        <v>0</v>
      </c>
      <c r="G74" s="53">
        <f t="shared" si="19"/>
        <v>0</v>
      </c>
      <c r="H74" s="53">
        <f t="shared" si="19"/>
        <v>0</v>
      </c>
      <c r="I74" s="53">
        <f t="shared" si="19"/>
        <v>0</v>
      </c>
      <c r="J74" s="53">
        <f t="shared" si="19"/>
        <v>0</v>
      </c>
      <c r="K74" s="53">
        <f t="shared" si="19"/>
        <v>0</v>
      </c>
      <c r="L74" s="53">
        <f t="shared" si="19"/>
        <v>0</v>
      </c>
      <c r="M74" s="53">
        <f t="shared" si="19"/>
        <v>0</v>
      </c>
      <c r="N74" s="53">
        <f t="shared" si="19"/>
        <v>0</v>
      </c>
      <c r="O74" s="53">
        <f t="shared" si="19"/>
        <v>0</v>
      </c>
      <c r="P74" s="53">
        <f t="shared" si="19"/>
        <v>0</v>
      </c>
      <c r="Q74" s="53">
        <f t="shared" si="19"/>
        <v>0</v>
      </c>
      <c r="R74" s="53">
        <f t="shared" si="19"/>
        <v>0</v>
      </c>
      <c r="S74" s="53">
        <f t="shared" si="19"/>
        <v>0</v>
      </c>
      <c r="T74" s="53">
        <f t="shared" si="19"/>
        <v>0</v>
      </c>
      <c r="U74" s="53">
        <f t="shared" si="19"/>
        <v>0</v>
      </c>
      <c r="V74" s="53">
        <f t="shared" si="19"/>
        <v>0</v>
      </c>
      <c r="W74" s="53">
        <f t="shared" si="19"/>
        <v>0</v>
      </c>
      <c r="X74" s="53">
        <f t="shared" si="19"/>
        <v>0</v>
      </c>
      <c r="Y74" s="53">
        <f t="shared" si="19"/>
        <v>0</v>
      </c>
      <c r="Z74" s="53">
        <f t="shared" si="19"/>
        <v>0</v>
      </c>
      <c r="AA74" s="53">
        <f t="shared" si="19"/>
        <v>0</v>
      </c>
      <c r="AB74" s="53">
        <f t="shared" si="19"/>
        <v>0</v>
      </c>
      <c r="AC74" s="53">
        <f t="shared" si="19"/>
        <v>0</v>
      </c>
      <c r="AD74" s="53">
        <f t="shared" si="19"/>
        <v>0</v>
      </c>
      <c r="AE74" s="53">
        <f t="shared" si="19"/>
        <v>0</v>
      </c>
      <c r="AF74" s="53">
        <f t="shared" si="19"/>
        <v>0</v>
      </c>
      <c r="AG74" s="53">
        <f t="shared" si="19"/>
        <v>0</v>
      </c>
      <c r="AH74" s="53">
        <f t="shared" si="19"/>
        <v>0</v>
      </c>
      <c r="AI74" s="53">
        <f t="shared" si="19"/>
        <v>0</v>
      </c>
    </row>
    <row r="75" spans="1:256" s="46" customFormat="1" x14ac:dyDescent="0.2">
      <c r="A75" s="23" t="s">
        <v>197</v>
      </c>
      <c r="B75" s="20" t="s">
        <v>129</v>
      </c>
      <c r="C75" s="20" t="s">
        <v>71</v>
      </c>
      <c r="D75" s="53">
        <v>0</v>
      </c>
      <c r="E75" s="53">
        <f t="shared" ref="E75:AI75" si="20">SUM(E76:E78)</f>
        <v>0</v>
      </c>
      <c r="F75" s="53">
        <f t="shared" si="20"/>
        <v>0</v>
      </c>
      <c r="G75" s="53">
        <f t="shared" si="20"/>
        <v>0</v>
      </c>
      <c r="H75" s="53">
        <f t="shared" si="20"/>
        <v>0</v>
      </c>
      <c r="I75" s="53">
        <f t="shared" si="20"/>
        <v>0</v>
      </c>
      <c r="J75" s="53">
        <f t="shared" si="20"/>
        <v>0</v>
      </c>
      <c r="K75" s="53">
        <f t="shared" si="20"/>
        <v>0</v>
      </c>
      <c r="L75" s="53">
        <f t="shared" si="20"/>
        <v>0</v>
      </c>
      <c r="M75" s="53">
        <f t="shared" si="20"/>
        <v>0</v>
      </c>
      <c r="N75" s="53">
        <f t="shared" si="20"/>
        <v>0</v>
      </c>
      <c r="O75" s="53">
        <f t="shared" si="20"/>
        <v>0</v>
      </c>
      <c r="P75" s="53">
        <f t="shared" si="20"/>
        <v>0</v>
      </c>
      <c r="Q75" s="53">
        <f t="shared" si="20"/>
        <v>0</v>
      </c>
      <c r="R75" s="53">
        <f t="shared" si="20"/>
        <v>0</v>
      </c>
      <c r="S75" s="53">
        <f t="shared" si="20"/>
        <v>0</v>
      </c>
      <c r="T75" s="53">
        <f t="shared" si="20"/>
        <v>0</v>
      </c>
      <c r="U75" s="53">
        <f t="shared" si="20"/>
        <v>0</v>
      </c>
      <c r="V75" s="53">
        <f t="shared" si="20"/>
        <v>0</v>
      </c>
      <c r="W75" s="53">
        <f t="shared" si="20"/>
        <v>0</v>
      </c>
      <c r="X75" s="53">
        <f t="shared" si="20"/>
        <v>0</v>
      </c>
      <c r="Y75" s="53">
        <f t="shared" si="20"/>
        <v>0</v>
      </c>
      <c r="Z75" s="53">
        <f t="shared" si="20"/>
        <v>0</v>
      </c>
      <c r="AA75" s="53">
        <f t="shared" si="20"/>
        <v>0</v>
      </c>
      <c r="AB75" s="53">
        <f t="shared" si="20"/>
        <v>0</v>
      </c>
      <c r="AC75" s="53">
        <f t="shared" si="20"/>
        <v>0</v>
      </c>
      <c r="AD75" s="53">
        <f t="shared" si="20"/>
        <v>0</v>
      </c>
      <c r="AE75" s="53">
        <f t="shared" si="20"/>
        <v>0</v>
      </c>
      <c r="AF75" s="53">
        <f t="shared" si="20"/>
        <v>0</v>
      </c>
      <c r="AG75" s="53">
        <f t="shared" si="20"/>
        <v>0</v>
      </c>
      <c r="AH75" s="53">
        <f t="shared" si="20"/>
        <v>0</v>
      </c>
      <c r="AI75" s="53">
        <f t="shared" si="20"/>
        <v>0</v>
      </c>
      <c r="AJ75" s="43"/>
      <c r="AK75" s="43"/>
      <c r="AL75" s="43"/>
      <c r="AM75" s="43"/>
      <c r="AN75" s="43"/>
      <c r="AO75" s="43"/>
      <c r="AP75" s="43"/>
      <c r="AQ75" s="43"/>
      <c r="AR75" s="43"/>
      <c r="AS75" s="43"/>
      <c r="AT75" s="43"/>
      <c r="AU75" s="43"/>
      <c r="AV75" s="43"/>
      <c r="AW75" s="43"/>
      <c r="AX75" s="43"/>
      <c r="AY75" s="43"/>
      <c r="AZ75" s="43"/>
      <c r="BA75" s="43"/>
      <c r="BB75" s="43"/>
      <c r="BC75" s="43"/>
      <c r="BD75" s="43"/>
      <c r="BE75" s="43"/>
      <c r="BF75" s="43"/>
      <c r="BG75" s="43"/>
      <c r="BH75" s="43"/>
      <c r="BI75" s="43"/>
      <c r="BJ75" s="43"/>
      <c r="BK75" s="43"/>
      <c r="BL75" s="43"/>
      <c r="BM75" s="43"/>
      <c r="BN75" s="43"/>
      <c r="BO75" s="43"/>
      <c r="BP75" s="43"/>
      <c r="BQ75" s="43"/>
      <c r="BR75" s="43"/>
      <c r="BS75" s="43"/>
      <c r="BT75" s="43"/>
      <c r="BU75" s="43"/>
      <c r="BV75" s="43"/>
      <c r="BW75" s="43"/>
      <c r="BX75" s="43"/>
      <c r="BY75" s="43"/>
      <c r="BZ75" s="43"/>
      <c r="CA75" s="43"/>
      <c r="CB75" s="43"/>
      <c r="CC75" s="43"/>
      <c r="CD75" s="43"/>
      <c r="CE75" s="43"/>
      <c r="CF75" s="43"/>
      <c r="CG75" s="43"/>
      <c r="CH75" s="43"/>
      <c r="CI75" s="43"/>
      <c r="CJ75" s="43"/>
      <c r="CK75" s="43"/>
      <c r="CL75" s="43"/>
      <c r="CM75" s="43"/>
      <c r="CN75" s="43"/>
      <c r="CO75" s="43"/>
      <c r="CP75" s="43"/>
      <c r="CQ75" s="43"/>
      <c r="CR75" s="43"/>
      <c r="CS75" s="43"/>
      <c r="CT75" s="43"/>
      <c r="CU75" s="43"/>
      <c r="CV75" s="43"/>
      <c r="CW75" s="43"/>
      <c r="CX75" s="43"/>
      <c r="CY75" s="43"/>
      <c r="CZ75" s="43"/>
      <c r="DA75" s="43"/>
      <c r="DB75" s="43"/>
      <c r="DC75" s="43"/>
      <c r="DD75" s="43"/>
      <c r="DE75" s="43"/>
      <c r="DF75" s="43"/>
      <c r="DG75" s="43"/>
      <c r="DH75" s="43"/>
      <c r="DI75" s="43"/>
      <c r="DJ75" s="43"/>
      <c r="DK75" s="43"/>
      <c r="DL75" s="43"/>
      <c r="DM75" s="43"/>
      <c r="DN75" s="43"/>
      <c r="DO75" s="43"/>
      <c r="DP75" s="43"/>
      <c r="DQ75" s="43"/>
      <c r="DR75" s="43"/>
      <c r="DS75" s="43"/>
      <c r="DT75" s="43"/>
      <c r="DU75" s="43"/>
      <c r="DV75" s="43"/>
      <c r="DW75" s="43"/>
      <c r="DX75" s="43"/>
      <c r="DY75" s="43"/>
      <c r="DZ75" s="43"/>
      <c r="EA75" s="43"/>
      <c r="EB75" s="43"/>
      <c r="EC75" s="43"/>
      <c r="ED75" s="43"/>
      <c r="EE75" s="43"/>
      <c r="EF75" s="43"/>
      <c r="EG75" s="43"/>
      <c r="EH75" s="43"/>
      <c r="EI75" s="43"/>
      <c r="EJ75" s="43"/>
      <c r="EK75" s="43"/>
      <c r="EL75" s="43"/>
      <c r="EM75" s="43"/>
      <c r="EN75" s="43"/>
      <c r="EO75" s="43"/>
      <c r="EP75" s="43"/>
      <c r="EQ75" s="43"/>
      <c r="ER75" s="43"/>
      <c r="ES75" s="43"/>
      <c r="ET75" s="43"/>
      <c r="EU75" s="43"/>
      <c r="EV75" s="43"/>
      <c r="EW75" s="43"/>
      <c r="EX75" s="43"/>
      <c r="EY75" s="43"/>
      <c r="EZ75" s="43"/>
      <c r="FA75" s="43"/>
      <c r="FB75" s="43"/>
      <c r="FC75" s="43"/>
      <c r="FD75" s="43"/>
      <c r="FE75" s="43"/>
      <c r="FF75" s="43"/>
      <c r="FG75" s="43"/>
      <c r="FH75" s="43"/>
      <c r="FI75" s="43"/>
      <c r="FJ75" s="43"/>
      <c r="FK75" s="43"/>
      <c r="FL75" s="43"/>
      <c r="FM75" s="43"/>
      <c r="FN75" s="43"/>
      <c r="FO75" s="43"/>
      <c r="FP75" s="43"/>
      <c r="FQ75" s="43"/>
      <c r="FR75" s="43"/>
      <c r="FS75" s="43"/>
      <c r="FT75" s="43"/>
      <c r="FU75" s="43"/>
      <c r="FV75" s="43"/>
      <c r="FW75" s="43"/>
      <c r="FX75" s="43"/>
      <c r="FY75" s="43"/>
      <c r="FZ75" s="43"/>
      <c r="GA75" s="43"/>
      <c r="GB75" s="43"/>
      <c r="GC75" s="43"/>
      <c r="GD75" s="43"/>
      <c r="GE75" s="43"/>
      <c r="GF75" s="43"/>
      <c r="GG75" s="43"/>
      <c r="GH75" s="43"/>
      <c r="GI75" s="43"/>
      <c r="GJ75" s="43"/>
      <c r="GK75" s="43"/>
      <c r="GL75" s="43"/>
      <c r="GM75" s="43"/>
      <c r="GN75" s="43"/>
      <c r="GO75" s="43"/>
      <c r="GP75" s="43"/>
      <c r="GQ75" s="43"/>
      <c r="GR75" s="43"/>
      <c r="GS75" s="43"/>
      <c r="GT75" s="43"/>
      <c r="GU75" s="43"/>
      <c r="GV75" s="43"/>
      <c r="GW75" s="43"/>
      <c r="GX75" s="43"/>
      <c r="GY75" s="43"/>
      <c r="GZ75" s="43"/>
      <c r="HA75" s="43"/>
      <c r="HB75" s="43"/>
      <c r="HC75" s="43"/>
      <c r="HD75" s="43"/>
      <c r="HE75" s="43"/>
      <c r="HF75" s="43"/>
      <c r="HG75" s="43"/>
      <c r="HH75" s="43"/>
      <c r="HI75" s="43"/>
      <c r="HJ75" s="43"/>
      <c r="HK75" s="43"/>
      <c r="HL75" s="43"/>
      <c r="HM75" s="43"/>
      <c r="HN75" s="43"/>
      <c r="HO75" s="43"/>
      <c r="HP75" s="43"/>
      <c r="HQ75" s="43"/>
      <c r="HR75" s="43"/>
      <c r="HS75" s="43"/>
      <c r="HT75" s="43"/>
      <c r="HU75" s="43"/>
      <c r="HV75" s="43"/>
      <c r="HW75" s="43"/>
      <c r="HX75" s="43"/>
      <c r="HY75" s="43"/>
      <c r="HZ75" s="43"/>
      <c r="IA75" s="43"/>
      <c r="IB75" s="43"/>
      <c r="IC75" s="43"/>
      <c r="ID75" s="43"/>
      <c r="IE75" s="43"/>
      <c r="IF75" s="43"/>
      <c r="IG75" s="43"/>
      <c r="IH75" s="43"/>
      <c r="II75" s="43"/>
      <c r="IJ75" s="43"/>
      <c r="IK75" s="43"/>
      <c r="IL75" s="43"/>
      <c r="IM75" s="43"/>
      <c r="IN75" s="43"/>
      <c r="IO75" s="43"/>
      <c r="IP75" s="43"/>
      <c r="IQ75" s="43"/>
      <c r="IR75" s="43"/>
      <c r="IS75" s="43"/>
      <c r="IT75" s="43"/>
      <c r="IU75" s="43"/>
      <c r="IV75" s="43"/>
    </row>
    <row r="76" spans="1:256" s="2" customFormat="1" ht="51" x14ac:dyDescent="0.2">
      <c r="A76" s="26" t="s">
        <v>197</v>
      </c>
      <c r="B76" s="27" t="s">
        <v>198</v>
      </c>
      <c r="C76" s="27" t="s">
        <v>199</v>
      </c>
      <c r="D76" s="55">
        <v>0</v>
      </c>
      <c r="E76" s="55">
        <v>0</v>
      </c>
      <c r="F76" s="55">
        <v>0</v>
      </c>
      <c r="G76" s="55">
        <v>0</v>
      </c>
      <c r="H76" s="55">
        <v>0</v>
      </c>
      <c r="I76" s="55">
        <v>0</v>
      </c>
      <c r="J76" s="55">
        <v>0</v>
      </c>
      <c r="K76" s="55">
        <v>0</v>
      </c>
      <c r="L76" s="55">
        <v>0</v>
      </c>
      <c r="M76" s="55">
        <v>0</v>
      </c>
      <c r="N76" s="55">
        <v>0</v>
      </c>
      <c r="O76" s="55">
        <v>0</v>
      </c>
      <c r="P76" s="55">
        <v>0</v>
      </c>
      <c r="Q76" s="55">
        <v>0</v>
      </c>
      <c r="R76" s="55">
        <v>0</v>
      </c>
      <c r="S76" s="55">
        <v>0</v>
      </c>
      <c r="T76" s="55">
        <v>0</v>
      </c>
      <c r="U76" s="55">
        <v>0</v>
      </c>
      <c r="V76" s="55">
        <v>0</v>
      </c>
      <c r="W76" s="55">
        <v>0</v>
      </c>
      <c r="X76" s="55">
        <v>0</v>
      </c>
      <c r="Y76" s="55">
        <v>0</v>
      </c>
      <c r="Z76" s="55">
        <v>0</v>
      </c>
      <c r="AA76" s="55">
        <v>0</v>
      </c>
      <c r="AB76" s="55">
        <v>0</v>
      </c>
      <c r="AC76" s="55">
        <v>0</v>
      </c>
      <c r="AD76" s="55">
        <v>0</v>
      </c>
      <c r="AE76" s="55">
        <v>0</v>
      </c>
      <c r="AF76" s="55">
        <v>0</v>
      </c>
      <c r="AG76" s="55">
        <v>0</v>
      </c>
      <c r="AH76" s="55">
        <v>0</v>
      </c>
      <c r="AI76" s="55">
        <v>0</v>
      </c>
      <c r="AJ76" s="4"/>
      <c r="AK76" s="4"/>
      <c r="AL76" s="4"/>
      <c r="AM76" s="4"/>
      <c r="AN76" s="4"/>
      <c r="AO76" s="4"/>
      <c r="AP76" s="4"/>
      <c r="AQ76" s="4"/>
      <c r="AR76" s="4"/>
      <c r="AS76" s="4"/>
      <c r="AT76" s="4"/>
      <c r="AU76" s="4"/>
      <c r="AV76" s="4"/>
      <c r="AW76" s="4"/>
      <c r="AX76" s="4"/>
      <c r="AY76" s="4"/>
      <c r="AZ76" s="4"/>
      <c r="BA76" s="4"/>
      <c r="BB76" s="4"/>
      <c r="BC76" s="4"/>
      <c r="BD76" s="4"/>
      <c r="BE76" s="4"/>
      <c r="BF76" s="4"/>
      <c r="BG76" s="4"/>
      <c r="BH76" s="4"/>
      <c r="BI76" s="4"/>
      <c r="BJ76" s="4"/>
      <c r="BK76" s="4"/>
      <c r="BL76" s="4"/>
      <c r="BM76" s="4"/>
      <c r="BN76" s="4"/>
      <c r="BO76" s="4"/>
      <c r="BP76" s="4"/>
      <c r="BQ76" s="4"/>
      <c r="BR76" s="4"/>
      <c r="BS76" s="4"/>
      <c r="BT76" s="4"/>
      <c r="BU76" s="4"/>
      <c r="BV76" s="4"/>
      <c r="BW76" s="4"/>
      <c r="BX76" s="4"/>
      <c r="BY76" s="4"/>
      <c r="BZ76" s="4"/>
      <c r="CA76" s="4"/>
      <c r="CB76" s="4"/>
      <c r="CC76" s="4"/>
      <c r="CD76" s="4"/>
      <c r="CE76" s="4"/>
      <c r="CF76" s="4"/>
      <c r="CG76" s="4"/>
      <c r="CH76" s="4"/>
      <c r="CI76" s="4"/>
      <c r="CJ76" s="4"/>
      <c r="CK76" s="4"/>
      <c r="CL76" s="4"/>
      <c r="CM76" s="4"/>
      <c r="CN76" s="4"/>
      <c r="CO76" s="4"/>
      <c r="CP76" s="4"/>
      <c r="CQ76" s="4"/>
      <c r="CR76" s="4"/>
      <c r="CS76" s="4"/>
      <c r="CT76" s="4"/>
      <c r="CU76" s="4"/>
      <c r="CV76" s="4"/>
      <c r="CW76" s="4"/>
      <c r="CX76" s="4"/>
      <c r="CY76" s="4"/>
      <c r="CZ76" s="4"/>
      <c r="DA76" s="4"/>
      <c r="DB76" s="4"/>
      <c r="DC76" s="4"/>
      <c r="DD76" s="4"/>
      <c r="DE76" s="4"/>
      <c r="DF76" s="4"/>
      <c r="DG76" s="4"/>
      <c r="DH76" s="4"/>
      <c r="DI76" s="4"/>
      <c r="DJ76" s="4"/>
      <c r="DK76" s="4"/>
      <c r="DL76" s="4"/>
      <c r="DM76" s="4"/>
      <c r="DN76" s="4"/>
      <c r="DO76" s="4"/>
      <c r="DP76" s="4"/>
      <c r="DQ76" s="4"/>
      <c r="DR76" s="4"/>
      <c r="DS76" s="4"/>
      <c r="DT76" s="4"/>
      <c r="DU76" s="4"/>
      <c r="DV76" s="4"/>
      <c r="DW76" s="4"/>
      <c r="DX76" s="4"/>
      <c r="DY76" s="4"/>
      <c r="DZ76" s="4"/>
      <c r="EA76" s="4"/>
      <c r="EB76" s="4"/>
      <c r="EC76" s="4"/>
      <c r="ED76" s="4"/>
      <c r="EE76" s="4"/>
      <c r="EF76" s="4"/>
      <c r="EG76" s="4"/>
      <c r="EH76" s="4"/>
      <c r="EI76" s="4"/>
      <c r="EJ76" s="4"/>
      <c r="EK76" s="4"/>
      <c r="EL76" s="4"/>
      <c r="EM76" s="4"/>
      <c r="EN76" s="4"/>
      <c r="EO76" s="4"/>
      <c r="EP76" s="4"/>
      <c r="EQ76" s="4"/>
      <c r="ER76" s="4"/>
      <c r="ES76" s="4"/>
      <c r="ET76" s="4"/>
      <c r="EU76" s="4"/>
      <c r="EV76" s="4"/>
      <c r="EW76" s="4"/>
      <c r="EX76" s="4"/>
      <c r="EY76" s="4"/>
      <c r="EZ76" s="4"/>
      <c r="FA76" s="4"/>
      <c r="FB76" s="4"/>
      <c r="FC76" s="4"/>
      <c r="FD76" s="4"/>
      <c r="FE76" s="4"/>
      <c r="FF76" s="4"/>
      <c r="FG76" s="4"/>
      <c r="FH76" s="4"/>
      <c r="FI76" s="4"/>
      <c r="FJ76" s="4"/>
      <c r="FK76" s="4"/>
      <c r="FL76" s="4"/>
      <c r="FM76" s="4"/>
      <c r="FN76" s="4"/>
      <c r="FO76" s="4"/>
      <c r="FP76" s="4"/>
      <c r="FQ76" s="4"/>
      <c r="FR76" s="4"/>
      <c r="FS76" s="4"/>
      <c r="FT76" s="4"/>
      <c r="FU76" s="4"/>
      <c r="FV76" s="4"/>
      <c r="FW76" s="4"/>
      <c r="FX76" s="4"/>
      <c r="FY76" s="4"/>
      <c r="FZ76" s="4"/>
      <c r="GA76" s="4"/>
      <c r="GB76" s="4"/>
      <c r="GC76" s="4"/>
      <c r="GD76" s="4"/>
      <c r="GE76" s="4"/>
      <c r="GF76" s="4"/>
      <c r="GG76" s="4"/>
      <c r="GH76" s="4"/>
      <c r="GI76" s="4"/>
      <c r="GJ76" s="4"/>
      <c r="GK76" s="4"/>
      <c r="GL76" s="4"/>
      <c r="GM76" s="4"/>
      <c r="GN76" s="4"/>
      <c r="GO76" s="4"/>
      <c r="GP76" s="4"/>
      <c r="GQ76" s="4"/>
      <c r="GR76" s="4"/>
      <c r="GS76" s="4"/>
      <c r="GT76" s="4"/>
      <c r="GU76" s="4"/>
      <c r="GV76" s="4"/>
      <c r="GW76" s="4"/>
      <c r="GX76" s="4"/>
      <c r="GY76" s="4"/>
      <c r="GZ76" s="4"/>
      <c r="HA76" s="4"/>
      <c r="HB76" s="4"/>
      <c r="HC76" s="4"/>
      <c r="HD76" s="4"/>
      <c r="HE76" s="4"/>
      <c r="HF76" s="4"/>
      <c r="HG76" s="4"/>
      <c r="HH76" s="4"/>
      <c r="HI76" s="4"/>
      <c r="HJ76" s="4"/>
      <c r="HK76" s="4"/>
      <c r="HL76" s="4"/>
      <c r="HM76" s="4"/>
      <c r="HN76" s="4"/>
      <c r="HO76" s="4"/>
      <c r="HP76" s="4"/>
      <c r="HQ76" s="4"/>
      <c r="HR76" s="4"/>
      <c r="HS76" s="4"/>
      <c r="HT76" s="4"/>
      <c r="HU76" s="4"/>
      <c r="HV76" s="4"/>
      <c r="HW76" s="4"/>
      <c r="HX76" s="4"/>
      <c r="HY76" s="4"/>
      <c r="HZ76" s="4"/>
      <c r="IA76" s="4"/>
      <c r="IB76" s="4"/>
      <c r="IC76" s="4"/>
      <c r="ID76" s="4"/>
      <c r="IE76" s="4"/>
      <c r="IF76" s="4"/>
      <c r="IG76" s="4"/>
      <c r="IH76" s="4"/>
      <c r="II76" s="4"/>
      <c r="IJ76" s="4"/>
      <c r="IK76" s="4"/>
      <c r="IL76" s="4"/>
      <c r="IM76" s="4"/>
      <c r="IN76" s="4"/>
      <c r="IO76" s="4"/>
      <c r="IP76" s="4"/>
      <c r="IQ76" s="4"/>
      <c r="IR76" s="4"/>
      <c r="IS76" s="4"/>
      <c r="IT76" s="4"/>
      <c r="IU76" s="4"/>
      <c r="IV76" s="4"/>
    </row>
    <row r="77" spans="1:256" s="2" customFormat="1" ht="51" x14ac:dyDescent="0.2">
      <c r="A77" s="26" t="s">
        <v>197</v>
      </c>
      <c r="B77" s="27" t="s">
        <v>200</v>
      </c>
      <c r="C77" s="27" t="s">
        <v>201</v>
      </c>
      <c r="D77" s="55">
        <v>0</v>
      </c>
      <c r="E77" s="55">
        <v>0</v>
      </c>
      <c r="F77" s="55">
        <v>0</v>
      </c>
      <c r="G77" s="55">
        <v>0</v>
      </c>
      <c r="H77" s="55">
        <v>0</v>
      </c>
      <c r="I77" s="55">
        <v>0</v>
      </c>
      <c r="J77" s="55">
        <v>0</v>
      </c>
      <c r="K77" s="55">
        <v>0</v>
      </c>
      <c r="L77" s="55">
        <v>0</v>
      </c>
      <c r="M77" s="55">
        <v>0</v>
      </c>
      <c r="N77" s="55">
        <v>0</v>
      </c>
      <c r="O77" s="55">
        <v>0</v>
      </c>
      <c r="P77" s="55">
        <v>0</v>
      </c>
      <c r="Q77" s="55">
        <v>0</v>
      </c>
      <c r="R77" s="55">
        <v>0</v>
      </c>
      <c r="S77" s="55">
        <v>0</v>
      </c>
      <c r="T77" s="55">
        <v>0</v>
      </c>
      <c r="U77" s="55">
        <v>0</v>
      </c>
      <c r="V77" s="55">
        <v>0</v>
      </c>
      <c r="W77" s="55">
        <v>0</v>
      </c>
      <c r="X77" s="55">
        <v>0</v>
      </c>
      <c r="Y77" s="55">
        <v>0</v>
      </c>
      <c r="Z77" s="55">
        <v>0</v>
      </c>
      <c r="AA77" s="55">
        <v>0</v>
      </c>
      <c r="AB77" s="55">
        <v>0</v>
      </c>
      <c r="AC77" s="55">
        <v>0</v>
      </c>
      <c r="AD77" s="55">
        <v>0</v>
      </c>
      <c r="AE77" s="55">
        <v>0</v>
      </c>
      <c r="AF77" s="55">
        <v>0</v>
      </c>
      <c r="AG77" s="55">
        <v>0</v>
      </c>
      <c r="AH77" s="55">
        <v>0</v>
      </c>
      <c r="AI77" s="55">
        <v>0</v>
      </c>
      <c r="AJ77" s="4"/>
      <c r="AK77" s="4"/>
      <c r="AL77" s="4"/>
      <c r="AM77" s="4"/>
      <c r="AN77" s="4"/>
      <c r="AO77" s="4"/>
      <c r="AP77" s="4"/>
      <c r="AQ77" s="4"/>
      <c r="AR77" s="4"/>
      <c r="AS77" s="4"/>
      <c r="AT77" s="4"/>
      <c r="AU77" s="4"/>
      <c r="AV77" s="4"/>
      <c r="AW77" s="4"/>
      <c r="AX77" s="4"/>
      <c r="AY77" s="4"/>
      <c r="AZ77" s="4"/>
      <c r="BA77" s="4"/>
      <c r="BB77" s="4"/>
      <c r="BC77" s="4"/>
      <c r="BD77" s="4"/>
      <c r="BE77" s="4"/>
      <c r="BF77" s="4"/>
      <c r="BG77" s="4"/>
      <c r="BH77" s="4"/>
      <c r="BI77" s="4"/>
      <c r="BJ77" s="4"/>
      <c r="BK77" s="4"/>
      <c r="BL77" s="4"/>
      <c r="BM77" s="4"/>
      <c r="BN77" s="4"/>
      <c r="BO77" s="4"/>
      <c r="BP77" s="4"/>
      <c r="BQ77" s="4"/>
      <c r="BR77" s="4"/>
      <c r="BS77" s="4"/>
      <c r="BT77" s="4"/>
      <c r="BU77" s="4"/>
      <c r="BV77" s="4"/>
      <c r="BW77" s="4"/>
      <c r="BX77" s="4"/>
      <c r="BY77" s="4"/>
      <c r="BZ77" s="4"/>
      <c r="CA77" s="4"/>
      <c r="CB77" s="4"/>
      <c r="CC77" s="4"/>
      <c r="CD77" s="4"/>
      <c r="CE77" s="4"/>
      <c r="CF77" s="4"/>
      <c r="CG77" s="4"/>
      <c r="CH77" s="4"/>
      <c r="CI77" s="4"/>
      <c r="CJ77" s="4"/>
      <c r="CK77" s="4"/>
      <c r="CL77" s="4"/>
      <c r="CM77" s="4"/>
      <c r="CN77" s="4"/>
      <c r="CO77" s="4"/>
      <c r="CP77" s="4"/>
      <c r="CQ77" s="4"/>
      <c r="CR77" s="4"/>
      <c r="CS77" s="4"/>
      <c r="CT77" s="4"/>
      <c r="CU77" s="4"/>
      <c r="CV77" s="4"/>
      <c r="CW77" s="4"/>
      <c r="CX77" s="4"/>
      <c r="CY77" s="4"/>
      <c r="CZ77" s="4"/>
      <c r="DA77" s="4"/>
      <c r="DB77" s="4"/>
      <c r="DC77" s="4"/>
      <c r="DD77" s="4"/>
      <c r="DE77" s="4"/>
      <c r="DF77" s="4"/>
      <c r="DG77" s="4"/>
      <c r="DH77" s="4"/>
      <c r="DI77" s="4"/>
      <c r="DJ77" s="4"/>
      <c r="DK77" s="4"/>
      <c r="DL77" s="4"/>
      <c r="DM77" s="4"/>
      <c r="DN77" s="4"/>
      <c r="DO77" s="4"/>
      <c r="DP77" s="4"/>
      <c r="DQ77" s="4"/>
      <c r="DR77" s="4"/>
      <c r="DS77" s="4"/>
      <c r="DT77" s="4"/>
      <c r="DU77" s="4"/>
      <c r="DV77" s="4"/>
      <c r="DW77" s="4"/>
      <c r="DX77" s="4"/>
      <c r="DY77" s="4"/>
      <c r="DZ77" s="4"/>
      <c r="EA77" s="4"/>
      <c r="EB77" s="4"/>
      <c r="EC77" s="4"/>
      <c r="ED77" s="4"/>
      <c r="EE77" s="4"/>
      <c r="EF77" s="4"/>
      <c r="EG77" s="4"/>
      <c r="EH77" s="4"/>
      <c r="EI77" s="4"/>
      <c r="EJ77" s="4"/>
      <c r="EK77" s="4"/>
      <c r="EL77" s="4"/>
      <c r="EM77" s="4"/>
      <c r="EN77" s="4"/>
      <c r="EO77" s="4"/>
      <c r="EP77" s="4"/>
      <c r="EQ77" s="4"/>
      <c r="ER77" s="4"/>
      <c r="ES77" s="4"/>
      <c r="ET77" s="4"/>
      <c r="EU77" s="4"/>
      <c r="EV77" s="4"/>
      <c r="EW77" s="4"/>
      <c r="EX77" s="4"/>
      <c r="EY77" s="4"/>
      <c r="EZ77" s="4"/>
      <c r="FA77" s="4"/>
      <c r="FB77" s="4"/>
      <c r="FC77" s="4"/>
      <c r="FD77" s="4"/>
      <c r="FE77" s="4"/>
      <c r="FF77" s="4"/>
      <c r="FG77" s="4"/>
      <c r="FH77" s="4"/>
      <c r="FI77" s="4"/>
      <c r="FJ77" s="4"/>
      <c r="FK77" s="4"/>
      <c r="FL77" s="4"/>
      <c r="FM77" s="4"/>
      <c r="FN77" s="4"/>
      <c r="FO77" s="4"/>
      <c r="FP77" s="4"/>
      <c r="FQ77" s="4"/>
      <c r="FR77" s="4"/>
      <c r="FS77" s="4"/>
      <c r="FT77" s="4"/>
      <c r="FU77" s="4"/>
      <c r="FV77" s="4"/>
      <c r="FW77" s="4"/>
      <c r="FX77" s="4"/>
      <c r="FY77" s="4"/>
      <c r="FZ77" s="4"/>
      <c r="GA77" s="4"/>
      <c r="GB77" s="4"/>
      <c r="GC77" s="4"/>
      <c r="GD77" s="4"/>
      <c r="GE77" s="4"/>
      <c r="GF77" s="4"/>
      <c r="GG77" s="4"/>
      <c r="GH77" s="4"/>
      <c r="GI77" s="4"/>
      <c r="GJ77" s="4"/>
      <c r="GK77" s="4"/>
      <c r="GL77" s="4"/>
      <c r="GM77" s="4"/>
      <c r="GN77" s="4"/>
      <c r="GO77" s="4"/>
      <c r="GP77" s="4"/>
      <c r="GQ77" s="4"/>
      <c r="GR77" s="4"/>
      <c r="GS77" s="4"/>
      <c r="GT77" s="4"/>
      <c r="GU77" s="4"/>
      <c r="GV77" s="4"/>
      <c r="GW77" s="4"/>
      <c r="GX77" s="4"/>
      <c r="GY77" s="4"/>
      <c r="GZ77" s="4"/>
      <c r="HA77" s="4"/>
      <c r="HB77" s="4"/>
      <c r="HC77" s="4"/>
      <c r="HD77" s="4"/>
      <c r="HE77" s="4"/>
      <c r="HF77" s="4"/>
      <c r="HG77" s="4"/>
      <c r="HH77" s="4"/>
      <c r="HI77" s="4"/>
      <c r="HJ77" s="4"/>
      <c r="HK77" s="4"/>
      <c r="HL77" s="4"/>
      <c r="HM77" s="4"/>
      <c r="HN77" s="4"/>
      <c r="HO77" s="4"/>
      <c r="HP77" s="4"/>
      <c r="HQ77" s="4"/>
      <c r="HR77" s="4"/>
      <c r="HS77" s="4"/>
      <c r="HT77" s="4"/>
      <c r="HU77" s="4"/>
      <c r="HV77" s="4"/>
      <c r="HW77" s="4"/>
      <c r="HX77" s="4"/>
      <c r="HY77" s="4"/>
      <c r="HZ77" s="4"/>
      <c r="IA77" s="4"/>
      <c r="IB77" s="4"/>
      <c r="IC77" s="4"/>
      <c r="ID77" s="4"/>
      <c r="IE77" s="4"/>
      <c r="IF77" s="4"/>
      <c r="IG77" s="4"/>
      <c r="IH77" s="4"/>
      <c r="II77" s="4"/>
      <c r="IJ77" s="4"/>
      <c r="IK77" s="4"/>
      <c r="IL77" s="4"/>
      <c r="IM77" s="4"/>
      <c r="IN77" s="4"/>
      <c r="IO77" s="4"/>
      <c r="IP77" s="4"/>
      <c r="IQ77" s="4"/>
      <c r="IR77" s="4"/>
      <c r="IS77" s="4"/>
      <c r="IT77" s="4"/>
      <c r="IU77" s="4"/>
      <c r="IV77" s="4"/>
    </row>
    <row r="78" spans="1:256" s="2" customFormat="1" ht="51" x14ac:dyDescent="0.2">
      <c r="A78" s="26" t="s">
        <v>197</v>
      </c>
      <c r="B78" s="27" t="s">
        <v>202</v>
      </c>
      <c r="C78" s="27" t="s">
        <v>203</v>
      </c>
      <c r="D78" s="55">
        <v>0</v>
      </c>
      <c r="E78" s="55">
        <v>0</v>
      </c>
      <c r="F78" s="55">
        <v>0</v>
      </c>
      <c r="G78" s="55">
        <v>0</v>
      </c>
      <c r="H78" s="55">
        <v>0</v>
      </c>
      <c r="I78" s="55">
        <v>0</v>
      </c>
      <c r="J78" s="55">
        <v>0</v>
      </c>
      <c r="K78" s="55">
        <v>0</v>
      </c>
      <c r="L78" s="55">
        <v>0</v>
      </c>
      <c r="M78" s="55">
        <v>0</v>
      </c>
      <c r="N78" s="55">
        <v>0</v>
      </c>
      <c r="O78" s="55">
        <v>0</v>
      </c>
      <c r="P78" s="55">
        <v>0</v>
      </c>
      <c r="Q78" s="55">
        <v>0</v>
      </c>
      <c r="R78" s="55">
        <v>0</v>
      </c>
      <c r="S78" s="55">
        <v>0</v>
      </c>
      <c r="T78" s="55">
        <v>0</v>
      </c>
      <c r="U78" s="55">
        <v>0</v>
      </c>
      <c r="V78" s="55">
        <v>0</v>
      </c>
      <c r="W78" s="55">
        <v>0</v>
      </c>
      <c r="X78" s="55">
        <v>0</v>
      </c>
      <c r="Y78" s="55">
        <v>0</v>
      </c>
      <c r="Z78" s="55">
        <v>0</v>
      </c>
      <c r="AA78" s="55">
        <v>0</v>
      </c>
      <c r="AB78" s="55">
        <v>0</v>
      </c>
      <c r="AC78" s="55">
        <v>0</v>
      </c>
      <c r="AD78" s="55">
        <v>0</v>
      </c>
      <c r="AE78" s="55">
        <v>0</v>
      </c>
      <c r="AF78" s="55">
        <v>0</v>
      </c>
      <c r="AG78" s="55">
        <v>0</v>
      </c>
      <c r="AH78" s="55">
        <v>0</v>
      </c>
      <c r="AI78" s="55">
        <v>0</v>
      </c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4"/>
      <c r="AU78" s="4"/>
      <c r="AV78" s="4"/>
      <c r="AW78" s="4"/>
      <c r="AX78" s="4"/>
      <c r="AY78" s="4"/>
      <c r="AZ78" s="4"/>
      <c r="BA78" s="4"/>
      <c r="BB78" s="4"/>
      <c r="BC78" s="4"/>
      <c r="BD78" s="4"/>
      <c r="BE78" s="4"/>
      <c r="BF78" s="4"/>
      <c r="BG78" s="4"/>
      <c r="BH78" s="4"/>
      <c r="BI78" s="4"/>
      <c r="BJ78" s="4"/>
      <c r="BK78" s="4"/>
      <c r="BL78" s="4"/>
      <c r="BM78" s="4"/>
      <c r="BN78" s="4"/>
      <c r="BO78" s="4"/>
      <c r="BP78" s="4"/>
      <c r="BQ78" s="4"/>
      <c r="BR78" s="4"/>
      <c r="BS78" s="4"/>
      <c r="BT78" s="4"/>
      <c r="BU78" s="4"/>
      <c r="BV78" s="4"/>
      <c r="BW78" s="4"/>
      <c r="BX78" s="4"/>
      <c r="BY78" s="4"/>
      <c r="BZ78" s="4"/>
      <c r="CA78" s="4"/>
      <c r="CB78" s="4"/>
      <c r="CC78" s="4"/>
      <c r="CD78" s="4"/>
      <c r="CE78" s="4"/>
      <c r="CF78" s="4"/>
      <c r="CG78" s="4"/>
      <c r="CH78" s="4"/>
      <c r="CI78" s="4"/>
      <c r="CJ78" s="4"/>
      <c r="CK78" s="4"/>
      <c r="CL78" s="4"/>
      <c r="CM78" s="4"/>
      <c r="CN78" s="4"/>
      <c r="CO78" s="4"/>
      <c r="CP78" s="4"/>
      <c r="CQ78" s="4"/>
      <c r="CR78" s="4"/>
      <c r="CS78" s="4"/>
      <c r="CT78" s="4"/>
      <c r="CU78" s="4"/>
      <c r="CV78" s="4"/>
      <c r="CW78" s="4"/>
      <c r="CX78" s="4"/>
      <c r="CY78" s="4"/>
      <c r="CZ78" s="4"/>
      <c r="DA78" s="4"/>
      <c r="DB78" s="4"/>
      <c r="DC78" s="4"/>
      <c r="DD78" s="4"/>
      <c r="DE78" s="4"/>
      <c r="DF78" s="4"/>
      <c r="DG78" s="4"/>
      <c r="DH78" s="4"/>
      <c r="DI78" s="4"/>
      <c r="DJ78" s="4"/>
      <c r="DK78" s="4"/>
      <c r="DL78" s="4"/>
      <c r="DM78" s="4"/>
      <c r="DN78" s="4"/>
      <c r="DO78" s="4"/>
      <c r="DP78" s="4"/>
      <c r="DQ78" s="4"/>
      <c r="DR78" s="4"/>
      <c r="DS78" s="4"/>
      <c r="DT78" s="4"/>
      <c r="DU78" s="4"/>
      <c r="DV78" s="4"/>
      <c r="DW78" s="4"/>
      <c r="DX78" s="4"/>
      <c r="DY78" s="4"/>
      <c r="DZ78" s="4"/>
      <c r="EA78" s="4"/>
      <c r="EB78" s="4"/>
      <c r="EC78" s="4"/>
      <c r="ED78" s="4"/>
      <c r="EE78" s="4"/>
      <c r="EF78" s="4"/>
      <c r="EG78" s="4"/>
      <c r="EH78" s="4"/>
      <c r="EI78" s="4"/>
      <c r="EJ78" s="4"/>
      <c r="EK78" s="4"/>
      <c r="EL78" s="4"/>
      <c r="EM78" s="4"/>
      <c r="EN78" s="4"/>
      <c r="EO78" s="4"/>
      <c r="EP78" s="4"/>
      <c r="EQ78" s="4"/>
      <c r="ER78" s="4"/>
      <c r="ES78" s="4"/>
      <c r="ET78" s="4"/>
      <c r="EU78" s="4"/>
      <c r="EV78" s="4"/>
      <c r="EW78" s="4"/>
      <c r="EX78" s="4"/>
      <c r="EY78" s="4"/>
      <c r="EZ78" s="4"/>
      <c r="FA78" s="4"/>
      <c r="FB78" s="4"/>
      <c r="FC78" s="4"/>
      <c r="FD78" s="4"/>
      <c r="FE78" s="4"/>
      <c r="FF78" s="4"/>
      <c r="FG78" s="4"/>
      <c r="FH78" s="4"/>
      <c r="FI78" s="4"/>
      <c r="FJ78" s="4"/>
      <c r="FK78" s="4"/>
      <c r="FL78" s="4"/>
      <c r="FM78" s="4"/>
      <c r="FN78" s="4"/>
      <c r="FO78" s="4"/>
      <c r="FP78" s="4"/>
      <c r="FQ78" s="4"/>
      <c r="FR78" s="4"/>
      <c r="FS78" s="4"/>
      <c r="FT78" s="4"/>
      <c r="FU78" s="4"/>
      <c r="FV78" s="4"/>
      <c r="FW78" s="4"/>
      <c r="FX78" s="4"/>
      <c r="FY78" s="4"/>
      <c r="FZ78" s="4"/>
      <c r="GA78" s="4"/>
      <c r="GB78" s="4"/>
      <c r="GC78" s="4"/>
      <c r="GD78" s="4"/>
      <c r="GE78" s="4"/>
      <c r="GF78" s="4"/>
      <c r="GG78" s="4"/>
      <c r="GH78" s="4"/>
      <c r="GI78" s="4"/>
      <c r="GJ78" s="4"/>
      <c r="GK78" s="4"/>
      <c r="GL78" s="4"/>
      <c r="GM78" s="4"/>
      <c r="GN78" s="4"/>
      <c r="GO78" s="4"/>
      <c r="GP78" s="4"/>
      <c r="GQ78" s="4"/>
      <c r="GR78" s="4"/>
      <c r="GS78" s="4"/>
      <c r="GT78" s="4"/>
      <c r="GU78" s="4"/>
      <c r="GV78" s="4"/>
      <c r="GW78" s="4"/>
      <c r="GX78" s="4"/>
      <c r="GY78" s="4"/>
      <c r="GZ78" s="4"/>
      <c r="HA78" s="4"/>
      <c r="HB78" s="4"/>
      <c r="HC78" s="4"/>
      <c r="HD78" s="4"/>
      <c r="HE78" s="4"/>
      <c r="HF78" s="4"/>
      <c r="HG78" s="4"/>
      <c r="HH78" s="4"/>
      <c r="HI78" s="4"/>
      <c r="HJ78" s="4"/>
      <c r="HK78" s="4"/>
      <c r="HL78" s="4"/>
      <c r="HM78" s="4"/>
      <c r="HN78" s="4"/>
      <c r="HO78" s="4"/>
      <c r="HP78" s="4"/>
      <c r="HQ78" s="4"/>
      <c r="HR78" s="4"/>
      <c r="HS78" s="4"/>
      <c r="HT78" s="4"/>
      <c r="HU78" s="4"/>
      <c r="HV78" s="4"/>
      <c r="HW78" s="4"/>
      <c r="HX78" s="4"/>
      <c r="HY78" s="4"/>
      <c r="HZ78" s="4"/>
      <c r="IA78" s="4"/>
      <c r="IB78" s="4"/>
      <c r="IC78" s="4"/>
      <c r="ID78" s="4"/>
      <c r="IE78" s="4"/>
      <c r="IF78" s="4"/>
      <c r="IG78" s="4"/>
      <c r="IH78" s="4"/>
      <c r="II78" s="4"/>
      <c r="IJ78" s="4"/>
      <c r="IK78" s="4"/>
      <c r="IL78" s="4"/>
      <c r="IM78" s="4"/>
      <c r="IN78" s="4"/>
      <c r="IO78" s="4"/>
      <c r="IP78" s="4"/>
      <c r="IQ78" s="4"/>
      <c r="IR78" s="4"/>
      <c r="IS78" s="4"/>
      <c r="IT78" s="4"/>
      <c r="IU78" s="4"/>
      <c r="IV78" s="4"/>
    </row>
    <row r="79" spans="1:256" s="46" customFormat="1" x14ac:dyDescent="0.2">
      <c r="A79" s="23" t="s">
        <v>204</v>
      </c>
      <c r="B79" s="23" t="s">
        <v>157</v>
      </c>
      <c r="C79" s="25" t="s">
        <v>71</v>
      </c>
      <c r="D79" s="56">
        <v>0</v>
      </c>
      <c r="E79" s="56">
        <v>0</v>
      </c>
      <c r="F79" s="56">
        <v>0</v>
      </c>
      <c r="G79" s="56">
        <v>0</v>
      </c>
      <c r="H79" s="56">
        <v>0</v>
      </c>
      <c r="I79" s="56">
        <v>0</v>
      </c>
      <c r="J79" s="56">
        <v>0</v>
      </c>
      <c r="K79" s="56">
        <v>0</v>
      </c>
      <c r="L79" s="56">
        <v>0</v>
      </c>
      <c r="M79" s="56">
        <v>0</v>
      </c>
      <c r="N79" s="56">
        <v>0</v>
      </c>
      <c r="O79" s="56">
        <v>0</v>
      </c>
      <c r="P79" s="56">
        <v>0</v>
      </c>
      <c r="Q79" s="56">
        <v>0</v>
      </c>
      <c r="R79" s="56">
        <v>0</v>
      </c>
      <c r="S79" s="56">
        <v>0</v>
      </c>
      <c r="T79" s="56">
        <v>0</v>
      </c>
      <c r="U79" s="56">
        <v>0</v>
      </c>
      <c r="V79" s="56">
        <v>0</v>
      </c>
      <c r="W79" s="56">
        <v>0</v>
      </c>
      <c r="X79" s="56">
        <v>0</v>
      </c>
      <c r="Y79" s="56">
        <v>0</v>
      </c>
      <c r="Z79" s="56">
        <v>0</v>
      </c>
      <c r="AA79" s="56">
        <v>0</v>
      </c>
      <c r="AB79" s="56">
        <v>0</v>
      </c>
      <c r="AC79" s="56">
        <v>0</v>
      </c>
      <c r="AD79" s="56">
        <v>0</v>
      </c>
      <c r="AE79" s="56">
        <v>0</v>
      </c>
      <c r="AF79" s="56">
        <v>0</v>
      </c>
      <c r="AG79" s="56">
        <v>0</v>
      </c>
      <c r="AH79" s="56">
        <v>0</v>
      </c>
      <c r="AI79" s="56">
        <v>0</v>
      </c>
      <c r="AJ79" s="43"/>
      <c r="AK79" s="43"/>
      <c r="AL79" s="43"/>
      <c r="AM79" s="43"/>
      <c r="AN79" s="43"/>
      <c r="AO79" s="43"/>
      <c r="AP79" s="43"/>
      <c r="AQ79" s="43"/>
      <c r="AR79" s="43"/>
      <c r="AS79" s="43"/>
      <c r="AT79" s="43"/>
      <c r="AU79" s="43"/>
      <c r="AV79" s="43"/>
      <c r="AW79" s="43"/>
      <c r="AX79" s="43"/>
      <c r="AY79" s="43"/>
      <c r="AZ79" s="43"/>
      <c r="BA79" s="43"/>
      <c r="BB79" s="43"/>
      <c r="BC79" s="43"/>
      <c r="BD79" s="43"/>
      <c r="BE79" s="43"/>
      <c r="BF79" s="43"/>
      <c r="BG79" s="43"/>
      <c r="BH79" s="43"/>
      <c r="BI79" s="43"/>
      <c r="BJ79" s="43"/>
      <c r="BK79" s="43"/>
      <c r="BL79" s="43"/>
      <c r="BM79" s="43"/>
      <c r="BN79" s="43"/>
      <c r="BO79" s="43"/>
      <c r="BP79" s="43"/>
      <c r="BQ79" s="43"/>
      <c r="BR79" s="43"/>
      <c r="BS79" s="43"/>
      <c r="BT79" s="43"/>
      <c r="BU79" s="43"/>
      <c r="BV79" s="43"/>
      <c r="BW79" s="43"/>
      <c r="BX79" s="43"/>
      <c r="BY79" s="43"/>
      <c r="BZ79" s="43"/>
      <c r="CA79" s="43"/>
      <c r="CB79" s="43"/>
      <c r="CC79" s="43"/>
      <c r="CD79" s="43"/>
      <c r="CE79" s="43"/>
      <c r="CF79" s="43"/>
      <c r="CG79" s="43"/>
      <c r="CH79" s="43"/>
      <c r="CI79" s="43"/>
      <c r="CJ79" s="43"/>
      <c r="CK79" s="43"/>
      <c r="CL79" s="43"/>
      <c r="CM79" s="43"/>
      <c r="CN79" s="43"/>
      <c r="CO79" s="43"/>
      <c r="CP79" s="43"/>
      <c r="CQ79" s="43"/>
      <c r="CR79" s="43"/>
      <c r="CS79" s="43"/>
      <c r="CT79" s="43"/>
      <c r="CU79" s="43"/>
      <c r="CV79" s="43"/>
      <c r="CW79" s="43"/>
      <c r="CX79" s="43"/>
      <c r="CY79" s="43"/>
      <c r="CZ79" s="43"/>
      <c r="DA79" s="43"/>
      <c r="DB79" s="43"/>
      <c r="DC79" s="43"/>
      <c r="DD79" s="43"/>
      <c r="DE79" s="43"/>
      <c r="DF79" s="43"/>
      <c r="DG79" s="43"/>
      <c r="DH79" s="43"/>
      <c r="DI79" s="43"/>
      <c r="DJ79" s="43"/>
      <c r="DK79" s="43"/>
      <c r="DL79" s="43"/>
      <c r="DM79" s="43"/>
      <c r="DN79" s="43"/>
      <c r="DO79" s="43"/>
      <c r="DP79" s="43"/>
      <c r="DQ79" s="43"/>
      <c r="DR79" s="43"/>
      <c r="DS79" s="43"/>
      <c r="DT79" s="43"/>
      <c r="DU79" s="43"/>
      <c r="DV79" s="43"/>
      <c r="DW79" s="43"/>
      <c r="DX79" s="43"/>
      <c r="DY79" s="43"/>
      <c r="DZ79" s="43"/>
      <c r="EA79" s="43"/>
      <c r="EB79" s="43"/>
      <c r="EC79" s="43"/>
      <c r="ED79" s="43"/>
      <c r="EE79" s="43"/>
      <c r="EF79" s="43"/>
      <c r="EG79" s="43"/>
      <c r="EH79" s="43"/>
      <c r="EI79" s="43"/>
      <c r="EJ79" s="43"/>
      <c r="EK79" s="43"/>
      <c r="EL79" s="43"/>
      <c r="EM79" s="43"/>
      <c r="EN79" s="43"/>
      <c r="EO79" s="43"/>
      <c r="EP79" s="43"/>
      <c r="EQ79" s="43"/>
      <c r="ER79" s="43"/>
      <c r="ES79" s="43"/>
      <c r="ET79" s="43"/>
      <c r="EU79" s="43"/>
      <c r="EV79" s="43"/>
      <c r="EW79" s="43"/>
      <c r="EX79" s="43"/>
      <c r="EY79" s="43"/>
      <c r="EZ79" s="43"/>
      <c r="FA79" s="43"/>
      <c r="FB79" s="43"/>
      <c r="FC79" s="43"/>
      <c r="FD79" s="43"/>
      <c r="FE79" s="43"/>
      <c r="FF79" s="43"/>
      <c r="FG79" s="43"/>
      <c r="FH79" s="43"/>
      <c r="FI79" s="43"/>
      <c r="FJ79" s="43"/>
      <c r="FK79" s="43"/>
      <c r="FL79" s="43"/>
      <c r="FM79" s="43"/>
      <c r="FN79" s="43"/>
      <c r="FO79" s="43"/>
      <c r="FP79" s="43"/>
      <c r="FQ79" s="43"/>
      <c r="FR79" s="43"/>
      <c r="FS79" s="43"/>
      <c r="FT79" s="43"/>
      <c r="FU79" s="43"/>
      <c r="FV79" s="43"/>
      <c r="FW79" s="43"/>
      <c r="FX79" s="43"/>
      <c r="FY79" s="43"/>
      <c r="FZ79" s="43"/>
      <c r="GA79" s="43"/>
      <c r="GB79" s="43"/>
      <c r="GC79" s="43"/>
      <c r="GD79" s="43"/>
      <c r="GE79" s="43"/>
      <c r="GF79" s="43"/>
      <c r="GG79" s="43"/>
      <c r="GH79" s="43"/>
      <c r="GI79" s="43"/>
      <c r="GJ79" s="43"/>
      <c r="GK79" s="43"/>
      <c r="GL79" s="43"/>
      <c r="GM79" s="43"/>
      <c r="GN79" s="43"/>
      <c r="GO79" s="43"/>
      <c r="GP79" s="43"/>
      <c r="GQ79" s="43"/>
      <c r="GR79" s="43"/>
      <c r="GS79" s="43"/>
      <c r="GT79" s="43"/>
      <c r="GU79" s="43"/>
      <c r="GV79" s="43"/>
      <c r="GW79" s="43"/>
      <c r="GX79" s="43"/>
      <c r="GY79" s="43"/>
      <c r="GZ79" s="43"/>
      <c r="HA79" s="43"/>
      <c r="HB79" s="43"/>
      <c r="HC79" s="43"/>
      <c r="HD79" s="43"/>
      <c r="HE79" s="43"/>
      <c r="HF79" s="43"/>
      <c r="HG79" s="43"/>
      <c r="HH79" s="43"/>
      <c r="HI79" s="43"/>
      <c r="HJ79" s="43"/>
      <c r="HK79" s="43"/>
      <c r="HL79" s="43"/>
      <c r="HM79" s="43"/>
      <c r="HN79" s="43"/>
      <c r="HO79" s="43"/>
      <c r="HP79" s="43"/>
      <c r="HQ79" s="43"/>
      <c r="HR79" s="43"/>
      <c r="HS79" s="43"/>
      <c r="HT79" s="43"/>
      <c r="HU79" s="43"/>
      <c r="HV79" s="43"/>
      <c r="HW79" s="43"/>
      <c r="HX79" s="43"/>
      <c r="HY79" s="43"/>
      <c r="HZ79" s="43"/>
      <c r="IA79" s="43"/>
      <c r="IB79" s="43"/>
      <c r="IC79" s="43"/>
      <c r="ID79" s="43"/>
      <c r="IE79" s="43"/>
      <c r="IF79" s="43"/>
      <c r="IG79" s="43"/>
      <c r="IH79" s="43"/>
      <c r="II79" s="43"/>
      <c r="IJ79" s="43"/>
      <c r="IK79" s="43"/>
      <c r="IL79" s="43"/>
      <c r="IM79" s="43"/>
      <c r="IN79" s="43"/>
      <c r="IO79" s="43"/>
      <c r="IP79" s="43"/>
      <c r="IQ79" s="43"/>
      <c r="IR79" s="43"/>
      <c r="IS79" s="43"/>
      <c r="IT79" s="43"/>
      <c r="IU79" s="43"/>
      <c r="IV79" s="43"/>
    </row>
    <row r="80" spans="1:256" s="46" customFormat="1" x14ac:dyDescent="0.2">
      <c r="A80" s="23" t="s">
        <v>205</v>
      </c>
      <c r="B80" s="23" t="s">
        <v>163</v>
      </c>
      <c r="C80" s="25" t="s">
        <v>71</v>
      </c>
      <c r="D80" s="56">
        <v>0</v>
      </c>
      <c r="E80" s="56">
        <f t="shared" ref="E80:AI80" si="21">SUM(E81:E82)</f>
        <v>0</v>
      </c>
      <c r="F80" s="56">
        <f t="shared" si="21"/>
        <v>0</v>
      </c>
      <c r="G80" s="56">
        <f t="shared" si="21"/>
        <v>0</v>
      </c>
      <c r="H80" s="56">
        <f t="shared" si="21"/>
        <v>0</v>
      </c>
      <c r="I80" s="56">
        <f t="shared" si="21"/>
        <v>0</v>
      </c>
      <c r="J80" s="56">
        <f t="shared" si="21"/>
        <v>0</v>
      </c>
      <c r="K80" s="56">
        <f t="shared" si="21"/>
        <v>0</v>
      </c>
      <c r="L80" s="56">
        <f t="shared" si="21"/>
        <v>0</v>
      </c>
      <c r="M80" s="56">
        <f t="shared" si="21"/>
        <v>0</v>
      </c>
      <c r="N80" s="56">
        <f t="shared" si="21"/>
        <v>0</v>
      </c>
      <c r="O80" s="56">
        <f t="shared" si="21"/>
        <v>0</v>
      </c>
      <c r="P80" s="56">
        <f t="shared" si="21"/>
        <v>0</v>
      </c>
      <c r="Q80" s="56">
        <f t="shared" si="21"/>
        <v>0</v>
      </c>
      <c r="R80" s="56">
        <f t="shared" si="21"/>
        <v>0</v>
      </c>
      <c r="S80" s="56">
        <f t="shared" si="21"/>
        <v>0</v>
      </c>
      <c r="T80" s="56">
        <f t="shared" si="21"/>
        <v>0</v>
      </c>
      <c r="U80" s="56">
        <f t="shared" si="21"/>
        <v>0</v>
      </c>
      <c r="V80" s="56">
        <f t="shared" si="21"/>
        <v>0</v>
      </c>
      <c r="W80" s="56">
        <f t="shared" si="21"/>
        <v>0</v>
      </c>
      <c r="X80" s="56">
        <f t="shared" si="21"/>
        <v>0</v>
      </c>
      <c r="Y80" s="56">
        <f t="shared" si="21"/>
        <v>0</v>
      </c>
      <c r="Z80" s="56">
        <f t="shared" si="21"/>
        <v>0</v>
      </c>
      <c r="AA80" s="56">
        <f t="shared" si="21"/>
        <v>0</v>
      </c>
      <c r="AB80" s="56">
        <f t="shared" si="21"/>
        <v>0</v>
      </c>
      <c r="AC80" s="56">
        <f t="shared" si="21"/>
        <v>0</v>
      </c>
      <c r="AD80" s="56">
        <f t="shared" si="21"/>
        <v>0</v>
      </c>
      <c r="AE80" s="56">
        <f t="shared" si="21"/>
        <v>0</v>
      </c>
      <c r="AF80" s="56">
        <f t="shared" si="21"/>
        <v>0</v>
      </c>
      <c r="AG80" s="56">
        <f t="shared" si="21"/>
        <v>0</v>
      </c>
      <c r="AH80" s="56">
        <f t="shared" si="21"/>
        <v>0</v>
      </c>
      <c r="AI80" s="56">
        <f t="shared" si="21"/>
        <v>0</v>
      </c>
      <c r="AJ80" s="43"/>
      <c r="AK80" s="43"/>
      <c r="AL80" s="43"/>
      <c r="AM80" s="43"/>
      <c r="AN80" s="43"/>
      <c r="AO80" s="43"/>
      <c r="AP80" s="43"/>
      <c r="AQ80" s="43"/>
      <c r="AR80" s="43"/>
      <c r="AS80" s="43"/>
      <c r="AT80" s="43"/>
      <c r="AU80" s="43"/>
      <c r="AV80" s="43"/>
      <c r="AW80" s="43"/>
      <c r="AX80" s="43"/>
      <c r="AY80" s="43"/>
      <c r="AZ80" s="43"/>
      <c r="BA80" s="43"/>
      <c r="BB80" s="43"/>
      <c r="BC80" s="43"/>
      <c r="BD80" s="43"/>
      <c r="BE80" s="43"/>
      <c r="BF80" s="43"/>
      <c r="BG80" s="43"/>
      <c r="BH80" s="43"/>
      <c r="BI80" s="43"/>
      <c r="BJ80" s="43"/>
      <c r="BK80" s="43"/>
      <c r="BL80" s="43"/>
      <c r="BM80" s="43"/>
      <c r="BN80" s="43"/>
      <c r="BO80" s="43"/>
      <c r="BP80" s="43"/>
      <c r="BQ80" s="43"/>
      <c r="BR80" s="43"/>
      <c r="BS80" s="43"/>
      <c r="BT80" s="43"/>
      <c r="BU80" s="43"/>
      <c r="BV80" s="43"/>
      <c r="BW80" s="43"/>
      <c r="BX80" s="43"/>
      <c r="BY80" s="43"/>
      <c r="BZ80" s="43"/>
      <c r="CA80" s="43"/>
      <c r="CB80" s="43"/>
      <c r="CC80" s="43"/>
      <c r="CD80" s="43"/>
      <c r="CE80" s="43"/>
      <c r="CF80" s="43"/>
      <c r="CG80" s="43"/>
      <c r="CH80" s="43"/>
      <c r="CI80" s="43"/>
      <c r="CJ80" s="43"/>
      <c r="CK80" s="43"/>
      <c r="CL80" s="43"/>
      <c r="CM80" s="43"/>
      <c r="CN80" s="43"/>
      <c r="CO80" s="43"/>
      <c r="CP80" s="43"/>
      <c r="CQ80" s="43"/>
      <c r="CR80" s="43"/>
      <c r="CS80" s="43"/>
      <c r="CT80" s="43"/>
      <c r="CU80" s="43"/>
      <c r="CV80" s="43"/>
      <c r="CW80" s="43"/>
      <c r="CX80" s="43"/>
      <c r="CY80" s="43"/>
      <c r="CZ80" s="43"/>
      <c r="DA80" s="43"/>
      <c r="DB80" s="43"/>
      <c r="DC80" s="43"/>
      <c r="DD80" s="43"/>
      <c r="DE80" s="43"/>
      <c r="DF80" s="43"/>
      <c r="DG80" s="43"/>
      <c r="DH80" s="43"/>
      <c r="DI80" s="43"/>
      <c r="DJ80" s="43"/>
      <c r="DK80" s="43"/>
      <c r="DL80" s="43"/>
      <c r="DM80" s="43"/>
      <c r="DN80" s="43"/>
      <c r="DO80" s="43"/>
      <c r="DP80" s="43"/>
      <c r="DQ80" s="43"/>
      <c r="DR80" s="43"/>
      <c r="DS80" s="43"/>
      <c r="DT80" s="43"/>
      <c r="DU80" s="43"/>
      <c r="DV80" s="43"/>
      <c r="DW80" s="43"/>
      <c r="DX80" s="43"/>
      <c r="DY80" s="43"/>
      <c r="DZ80" s="43"/>
      <c r="EA80" s="43"/>
      <c r="EB80" s="43"/>
      <c r="EC80" s="43"/>
      <c r="ED80" s="43"/>
      <c r="EE80" s="43"/>
      <c r="EF80" s="43"/>
      <c r="EG80" s="43"/>
      <c r="EH80" s="43"/>
      <c r="EI80" s="43"/>
      <c r="EJ80" s="43"/>
      <c r="EK80" s="43"/>
      <c r="EL80" s="43"/>
      <c r="EM80" s="43"/>
      <c r="EN80" s="43"/>
      <c r="EO80" s="43"/>
      <c r="EP80" s="43"/>
      <c r="EQ80" s="43"/>
      <c r="ER80" s="43"/>
      <c r="ES80" s="43"/>
      <c r="ET80" s="43"/>
      <c r="EU80" s="43"/>
      <c r="EV80" s="43"/>
      <c r="EW80" s="43"/>
      <c r="EX80" s="43"/>
      <c r="EY80" s="43"/>
      <c r="EZ80" s="43"/>
      <c r="FA80" s="43"/>
      <c r="FB80" s="43"/>
      <c r="FC80" s="43"/>
      <c r="FD80" s="43"/>
      <c r="FE80" s="43"/>
      <c r="FF80" s="43"/>
      <c r="FG80" s="43"/>
      <c r="FH80" s="43"/>
      <c r="FI80" s="43"/>
      <c r="FJ80" s="43"/>
      <c r="FK80" s="43"/>
      <c r="FL80" s="43"/>
      <c r="FM80" s="43"/>
      <c r="FN80" s="43"/>
      <c r="FO80" s="43"/>
      <c r="FP80" s="43"/>
      <c r="FQ80" s="43"/>
      <c r="FR80" s="43"/>
      <c r="FS80" s="43"/>
      <c r="FT80" s="43"/>
      <c r="FU80" s="43"/>
      <c r="FV80" s="43"/>
      <c r="FW80" s="43"/>
      <c r="FX80" s="43"/>
      <c r="FY80" s="43"/>
      <c r="FZ80" s="43"/>
      <c r="GA80" s="43"/>
      <c r="GB80" s="43"/>
      <c r="GC80" s="43"/>
      <c r="GD80" s="43"/>
      <c r="GE80" s="43"/>
      <c r="GF80" s="43"/>
      <c r="GG80" s="43"/>
      <c r="GH80" s="43"/>
      <c r="GI80" s="43"/>
      <c r="GJ80" s="43"/>
      <c r="GK80" s="43"/>
      <c r="GL80" s="43"/>
      <c r="GM80" s="43"/>
      <c r="GN80" s="43"/>
      <c r="GO80" s="43"/>
      <c r="GP80" s="43"/>
      <c r="GQ80" s="43"/>
      <c r="GR80" s="43"/>
      <c r="GS80" s="43"/>
      <c r="GT80" s="43"/>
      <c r="GU80" s="43"/>
      <c r="GV80" s="43"/>
      <c r="GW80" s="43"/>
      <c r="GX80" s="43"/>
      <c r="GY80" s="43"/>
      <c r="GZ80" s="43"/>
      <c r="HA80" s="43"/>
      <c r="HB80" s="43"/>
      <c r="HC80" s="43"/>
      <c r="HD80" s="43"/>
      <c r="HE80" s="43"/>
      <c r="HF80" s="43"/>
      <c r="HG80" s="43"/>
      <c r="HH80" s="43"/>
      <c r="HI80" s="43"/>
      <c r="HJ80" s="43"/>
      <c r="HK80" s="43"/>
      <c r="HL80" s="43"/>
      <c r="HM80" s="43"/>
      <c r="HN80" s="43"/>
      <c r="HO80" s="43"/>
      <c r="HP80" s="43"/>
      <c r="HQ80" s="43"/>
      <c r="HR80" s="43"/>
      <c r="HS80" s="43"/>
      <c r="HT80" s="43"/>
      <c r="HU80" s="43"/>
      <c r="HV80" s="43"/>
      <c r="HW80" s="43"/>
      <c r="HX80" s="43"/>
      <c r="HY80" s="43"/>
      <c r="HZ80" s="43"/>
      <c r="IA80" s="43"/>
      <c r="IB80" s="43"/>
      <c r="IC80" s="43"/>
      <c r="ID80" s="43"/>
      <c r="IE80" s="43"/>
      <c r="IF80" s="43"/>
      <c r="IG80" s="43"/>
      <c r="IH80" s="43"/>
      <c r="II80" s="43"/>
      <c r="IJ80" s="43"/>
      <c r="IK80" s="43"/>
      <c r="IL80" s="43"/>
      <c r="IM80" s="43"/>
      <c r="IN80" s="43"/>
      <c r="IO80" s="43"/>
      <c r="IP80" s="43"/>
      <c r="IQ80" s="43"/>
      <c r="IR80" s="43"/>
      <c r="IS80" s="43"/>
      <c r="IT80" s="43"/>
      <c r="IU80" s="43"/>
      <c r="IV80" s="43"/>
    </row>
    <row r="81" spans="1:256" s="2" customFormat="1" ht="51" x14ac:dyDescent="0.2">
      <c r="A81" s="26" t="s">
        <v>205</v>
      </c>
      <c r="B81" s="27" t="s">
        <v>206</v>
      </c>
      <c r="C81" s="27" t="s">
        <v>207</v>
      </c>
      <c r="D81" s="57">
        <v>0</v>
      </c>
      <c r="E81" s="57">
        <v>0</v>
      </c>
      <c r="F81" s="57">
        <v>0</v>
      </c>
      <c r="G81" s="57">
        <v>0</v>
      </c>
      <c r="H81" s="57">
        <v>0</v>
      </c>
      <c r="I81" s="57">
        <v>0</v>
      </c>
      <c r="J81" s="57">
        <v>0</v>
      </c>
      <c r="K81" s="57">
        <v>0</v>
      </c>
      <c r="L81" s="57">
        <v>0</v>
      </c>
      <c r="M81" s="57">
        <v>0</v>
      </c>
      <c r="N81" s="57">
        <v>0</v>
      </c>
      <c r="O81" s="57">
        <v>0</v>
      </c>
      <c r="P81" s="57">
        <v>0</v>
      </c>
      <c r="Q81" s="57">
        <v>0</v>
      </c>
      <c r="R81" s="57">
        <v>0</v>
      </c>
      <c r="S81" s="57">
        <v>0</v>
      </c>
      <c r="T81" s="57">
        <v>0</v>
      </c>
      <c r="U81" s="57">
        <v>0</v>
      </c>
      <c r="V81" s="57">
        <v>0</v>
      </c>
      <c r="W81" s="57">
        <v>0</v>
      </c>
      <c r="X81" s="57">
        <v>0</v>
      </c>
      <c r="Y81" s="57">
        <v>0</v>
      </c>
      <c r="Z81" s="57">
        <v>0</v>
      </c>
      <c r="AA81" s="57">
        <v>0</v>
      </c>
      <c r="AB81" s="57">
        <v>0</v>
      </c>
      <c r="AC81" s="57">
        <v>0</v>
      </c>
      <c r="AD81" s="57">
        <v>0</v>
      </c>
      <c r="AE81" s="57">
        <v>0</v>
      </c>
      <c r="AF81" s="57">
        <v>0</v>
      </c>
      <c r="AG81" s="57">
        <v>0</v>
      </c>
      <c r="AH81" s="57">
        <v>0</v>
      </c>
      <c r="AI81" s="57">
        <v>0</v>
      </c>
      <c r="AJ81" s="4"/>
      <c r="AK81" s="4"/>
      <c r="AL81" s="4"/>
      <c r="AM81" s="4"/>
      <c r="AN81" s="4"/>
      <c r="AO81" s="4"/>
      <c r="AP81" s="4"/>
      <c r="AQ81" s="4"/>
      <c r="AR81" s="4"/>
      <c r="AS81" s="4"/>
      <c r="AT81" s="4"/>
      <c r="AU81" s="4"/>
      <c r="AV81" s="4"/>
      <c r="AW81" s="4"/>
      <c r="AX81" s="4"/>
      <c r="AY81" s="4"/>
      <c r="AZ81" s="4"/>
      <c r="BA81" s="4"/>
      <c r="BB81" s="4"/>
      <c r="BC81" s="4"/>
      <c r="BD81" s="4"/>
      <c r="BE81" s="4"/>
      <c r="BF81" s="4"/>
      <c r="BG81" s="4"/>
      <c r="BH81" s="4"/>
      <c r="BI81" s="4"/>
      <c r="BJ81" s="4"/>
      <c r="BK81" s="4"/>
      <c r="BL81" s="4"/>
      <c r="BM81" s="4"/>
      <c r="BN81" s="4"/>
      <c r="BO81" s="4"/>
      <c r="BP81" s="4"/>
      <c r="BQ81" s="4"/>
      <c r="BR81" s="4"/>
      <c r="BS81" s="4"/>
      <c r="BT81" s="4"/>
      <c r="BU81" s="4"/>
      <c r="BV81" s="4"/>
      <c r="BW81" s="4"/>
      <c r="BX81" s="4"/>
      <c r="BY81" s="4"/>
      <c r="BZ81" s="4"/>
      <c r="CA81" s="4"/>
      <c r="CB81" s="4"/>
      <c r="CC81" s="4"/>
      <c r="CD81" s="4"/>
      <c r="CE81" s="4"/>
      <c r="CF81" s="4"/>
      <c r="CG81" s="4"/>
      <c r="CH81" s="4"/>
      <c r="CI81" s="4"/>
      <c r="CJ81" s="4"/>
      <c r="CK81" s="4"/>
      <c r="CL81" s="4"/>
      <c r="CM81" s="4"/>
      <c r="CN81" s="4"/>
      <c r="CO81" s="4"/>
      <c r="CP81" s="4"/>
      <c r="CQ81" s="4"/>
      <c r="CR81" s="4"/>
      <c r="CS81" s="4"/>
      <c r="CT81" s="4"/>
      <c r="CU81" s="4"/>
      <c r="CV81" s="4"/>
      <c r="CW81" s="4"/>
      <c r="CX81" s="4"/>
      <c r="CY81" s="4"/>
      <c r="CZ81" s="4"/>
      <c r="DA81" s="4"/>
      <c r="DB81" s="4"/>
      <c r="DC81" s="4"/>
      <c r="DD81" s="4"/>
      <c r="DE81" s="4"/>
      <c r="DF81" s="4"/>
      <c r="DG81" s="4"/>
      <c r="DH81" s="4"/>
      <c r="DI81" s="4"/>
      <c r="DJ81" s="4"/>
      <c r="DK81" s="4"/>
      <c r="DL81" s="4"/>
      <c r="DM81" s="4"/>
      <c r="DN81" s="4"/>
      <c r="DO81" s="4"/>
      <c r="DP81" s="4"/>
      <c r="DQ81" s="4"/>
      <c r="DR81" s="4"/>
      <c r="DS81" s="4"/>
      <c r="DT81" s="4"/>
      <c r="DU81" s="4"/>
      <c r="DV81" s="4"/>
      <c r="DW81" s="4"/>
      <c r="DX81" s="4"/>
      <c r="DY81" s="4"/>
      <c r="DZ81" s="4"/>
      <c r="EA81" s="4"/>
      <c r="EB81" s="4"/>
      <c r="EC81" s="4"/>
      <c r="ED81" s="4"/>
      <c r="EE81" s="4"/>
      <c r="EF81" s="4"/>
      <c r="EG81" s="4"/>
      <c r="EH81" s="4"/>
      <c r="EI81" s="4"/>
      <c r="EJ81" s="4"/>
      <c r="EK81" s="4"/>
      <c r="EL81" s="4"/>
      <c r="EM81" s="4"/>
      <c r="EN81" s="4"/>
      <c r="EO81" s="4"/>
      <c r="EP81" s="4"/>
      <c r="EQ81" s="4"/>
      <c r="ER81" s="4"/>
      <c r="ES81" s="4"/>
      <c r="ET81" s="4"/>
      <c r="EU81" s="4"/>
      <c r="EV81" s="4"/>
      <c r="EW81" s="4"/>
      <c r="EX81" s="4"/>
      <c r="EY81" s="4"/>
      <c r="EZ81" s="4"/>
      <c r="FA81" s="4"/>
      <c r="FB81" s="4"/>
      <c r="FC81" s="4"/>
      <c r="FD81" s="4"/>
      <c r="FE81" s="4"/>
      <c r="FF81" s="4"/>
      <c r="FG81" s="4"/>
      <c r="FH81" s="4"/>
      <c r="FI81" s="4"/>
      <c r="FJ81" s="4"/>
      <c r="FK81" s="4"/>
      <c r="FL81" s="4"/>
      <c r="FM81" s="4"/>
      <c r="FN81" s="4"/>
      <c r="FO81" s="4"/>
      <c r="FP81" s="4"/>
      <c r="FQ81" s="4"/>
      <c r="FR81" s="4"/>
      <c r="FS81" s="4"/>
      <c r="FT81" s="4"/>
      <c r="FU81" s="4"/>
      <c r="FV81" s="4"/>
      <c r="FW81" s="4"/>
      <c r="FX81" s="4"/>
      <c r="FY81" s="4"/>
      <c r="FZ81" s="4"/>
      <c r="GA81" s="4"/>
      <c r="GB81" s="4"/>
      <c r="GC81" s="4"/>
      <c r="GD81" s="4"/>
      <c r="GE81" s="4"/>
      <c r="GF81" s="4"/>
      <c r="GG81" s="4"/>
      <c r="GH81" s="4"/>
      <c r="GI81" s="4"/>
      <c r="GJ81" s="4"/>
      <c r="GK81" s="4"/>
      <c r="GL81" s="4"/>
      <c r="GM81" s="4"/>
      <c r="GN81" s="4"/>
      <c r="GO81" s="4"/>
      <c r="GP81" s="4"/>
      <c r="GQ81" s="4"/>
      <c r="GR81" s="4"/>
      <c r="GS81" s="4"/>
      <c r="GT81" s="4"/>
      <c r="GU81" s="4"/>
      <c r="GV81" s="4"/>
      <c r="GW81" s="4"/>
      <c r="GX81" s="4"/>
      <c r="GY81" s="4"/>
      <c r="GZ81" s="4"/>
      <c r="HA81" s="4"/>
      <c r="HB81" s="4"/>
      <c r="HC81" s="4"/>
      <c r="HD81" s="4"/>
      <c r="HE81" s="4"/>
      <c r="HF81" s="4"/>
      <c r="HG81" s="4"/>
      <c r="HH81" s="4"/>
      <c r="HI81" s="4"/>
      <c r="HJ81" s="4"/>
      <c r="HK81" s="4"/>
      <c r="HL81" s="4"/>
      <c r="HM81" s="4"/>
      <c r="HN81" s="4"/>
      <c r="HO81" s="4"/>
      <c r="HP81" s="4"/>
      <c r="HQ81" s="4"/>
      <c r="HR81" s="4"/>
      <c r="HS81" s="4"/>
      <c r="HT81" s="4"/>
      <c r="HU81" s="4"/>
      <c r="HV81" s="4"/>
      <c r="HW81" s="4"/>
      <c r="HX81" s="4"/>
      <c r="HY81" s="4"/>
      <c r="HZ81" s="4"/>
      <c r="IA81" s="4"/>
      <c r="IB81" s="4"/>
      <c r="IC81" s="4"/>
      <c r="ID81" s="4"/>
      <c r="IE81" s="4"/>
      <c r="IF81" s="4"/>
      <c r="IG81" s="4"/>
      <c r="IH81" s="4"/>
      <c r="II81" s="4"/>
      <c r="IJ81" s="4"/>
      <c r="IK81" s="4"/>
      <c r="IL81" s="4"/>
      <c r="IM81" s="4"/>
      <c r="IN81" s="4"/>
      <c r="IO81" s="4"/>
      <c r="IP81" s="4"/>
      <c r="IQ81" s="4"/>
      <c r="IR81" s="4"/>
      <c r="IS81" s="4"/>
      <c r="IT81" s="4"/>
      <c r="IU81" s="4"/>
      <c r="IV81" s="4"/>
    </row>
    <row r="82" spans="1:256" s="2" customFormat="1" ht="51" x14ac:dyDescent="0.2">
      <c r="A82" s="26" t="s">
        <v>205</v>
      </c>
      <c r="B82" s="27" t="s">
        <v>208</v>
      </c>
      <c r="C82" s="27" t="s">
        <v>209</v>
      </c>
      <c r="D82" s="55">
        <v>0</v>
      </c>
      <c r="E82" s="55">
        <v>0</v>
      </c>
      <c r="F82" s="55">
        <v>0</v>
      </c>
      <c r="G82" s="55">
        <v>0</v>
      </c>
      <c r="H82" s="55">
        <v>0</v>
      </c>
      <c r="I82" s="55">
        <v>0</v>
      </c>
      <c r="J82" s="55">
        <v>0</v>
      </c>
      <c r="K82" s="55">
        <v>0</v>
      </c>
      <c r="L82" s="55">
        <v>0</v>
      </c>
      <c r="M82" s="55">
        <v>0</v>
      </c>
      <c r="N82" s="55">
        <v>0</v>
      </c>
      <c r="O82" s="55">
        <v>0</v>
      </c>
      <c r="P82" s="55">
        <v>0</v>
      </c>
      <c r="Q82" s="55">
        <v>0</v>
      </c>
      <c r="R82" s="55">
        <v>0</v>
      </c>
      <c r="S82" s="55">
        <v>0</v>
      </c>
      <c r="T82" s="55">
        <v>0</v>
      </c>
      <c r="U82" s="55">
        <v>0</v>
      </c>
      <c r="V82" s="55">
        <v>0</v>
      </c>
      <c r="W82" s="55">
        <v>0</v>
      </c>
      <c r="X82" s="55">
        <v>0</v>
      </c>
      <c r="Y82" s="55">
        <v>0</v>
      </c>
      <c r="Z82" s="55">
        <v>0</v>
      </c>
      <c r="AA82" s="55">
        <v>0</v>
      </c>
      <c r="AB82" s="55">
        <v>0</v>
      </c>
      <c r="AC82" s="55">
        <v>0</v>
      </c>
      <c r="AD82" s="55">
        <v>0</v>
      </c>
      <c r="AE82" s="55">
        <v>0</v>
      </c>
      <c r="AF82" s="55">
        <v>0</v>
      </c>
      <c r="AG82" s="55">
        <v>0</v>
      </c>
      <c r="AH82" s="55">
        <v>0</v>
      </c>
      <c r="AI82" s="55">
        <v>0</v>
      </c>
      <c r="AJ82" s="4"/>
      <c r="AK82" s="4"/>
      <c r="AL82" s="4"/>
      <c r="AM82" s="4"/>
      <c r="AN82" s="4"/>
      <c r="AO82" s="4"/>
      <c r="AP82" s="4"/>
      <c r="AQ82" s="4"/>
      <c r="AR82" s="4"/>
      <c r="AS82" s="4"/>
      <c r="AT82" s="4"/>
      <c r="AU82" s="4"/>
      <c r="AV82" s="4"/>
      <c r="AW82" s="4"/>
      <c r="AX82" s="4"/>
      <c r="AY82" s="4"/>
      <c r="AZ82" s="4"/>
      <c r="BA82" s="4"/>
      <c r="BB82" s="4"/>
      <c r="BC82" s="4"/>
      <c r="BD82" s="4"/>
      <c r="BE82" s="4"/>
      <c r="BF82" s="4"/>
      <c r="BG82" s="4"/>
      <c r="BH82" s="4"/>
      <c r="BI82" s="4"/>
      <c r="BJ82" s="4"/>
      <c r="BK82" s="4"/>
      <c r="BL82" s="4"/>
      <c r="BM82" s="4"/>
      <c r="BN82" s="4"/>
      <c r="BO82" s="4"/>
      <c r="BP82" s="4"/>
      <c r="BQ82" s="4"/>
      <c r="BR82" s="4"/>
      <c r="BS82" s="4"/>
      <c r="BT82" s="4"/>
      <c r="BU82" s="4"/>
      <c r="BV82" s="4"/>
      <c r="BW82" s="4"/>
      <c r="BX82" s="4"/>
      <c r="BY82" s="4"/>
      <c r="BZ82" s="4"/>
      <c r="CA82" s="4"/>
      <c r="CB82" s="4"/>
      <c r="CC82" s="4"/>
      <c r="CD82" s="4"/>
      <c r="CE82" s="4"/>
      <c r="CF82" s="4"/>
      <c r="CG82" s="4"/>
      <c r="CH82" s="4"/>
      <c r="CI82" s="4"/>
      <c r="CJ82" s="4"/>
      <c r="CK82" s="4"/>
      <c r="CL82" s="4"/>
      <c r="CM82" s="4"/>
      <c r="CN82" s="4"/>
      <c r="CO82" s="4"/>
      <c r="CP82" s="4"/>
      <c r="CQ82" s="4"/>
      <c r="CR82" s="4"/>
      <c r="CS82" s="4"/>
      <c r="CT82" s="4"/>
      <c r="CU82" s="4"/>
      <c r="CV82" s="4"/>
      <c r="CW82" s="4"/>
      <c r="CX82" s="4"/>
      <c r="CY82" s="4"/>
      <c r="CZ82" s="4"/>
      <c r="DA82" s="4"/>
      <c r="DB82" s="4"/>
      <c r="DC82" s="4"/>
      <c r="DD82" s="4"/>
      <c r="DE82" s="4"/>
      <c r="DF82" s="4"/>
      <c r="DG82" s="4"/>
      <c r="DH82" s="4"/>
      <c r="DI82" s="4"/>
      <c r="DJ82" s="4"/>
      <c r="DK82" s="4"/>
      <c r="DL82" s="4"/>
      <c r="DM82" s="4"/>
      <c r="DN82" s="4"/>
      <c r="DO82" s="4"/>
      <c r="DP82" s="4"/>
      <c r="DQ82" s="4"/>
      <c r="DR82" s="4"/>
      <c r="DS82" s="4"/>
      <c r="DT82" s="4"/>
      <c r="DU82" s="4"/>
      <c r="DV82" s="4"/>
      <c r="DW82" s="4"/>
      <c r="DX82" s="4"/>
      <c r="DY82" s="4"/>
      <c r="DZ82" s="4"/>
      <c r="EA82" s="4"/>
      <c r="EB82" s="4"/>
      <c r="EC82" s="4"/>
      <c r="ED82" s="4"/>
      <c r="EE82" s="4"/>
      <c r="EF82" s="4"/>
      <c r="EG82" s="4"/>
      <c r="EH82" s="4"/>
      <c r="EI82" s="4"/>
      <c r="EJ82" s="4"/>
      <c r="EK82" s="4"/>
      <c r="EL82" s="4"/>
      <c r="EM82" s="4"/>
      <c r="EN82" s="4"/>
      <c r="EO82" s="4"/>
      <c r="EP82" s="4"/>
      <c r="EQ82" s="4"/>
      <c r="ER82" s="4"/>
      <c r="ES82" s="4"/>
      <c r="ET82" s="4"/>
      <c r="EU82" s="4"/>
      <c r="EV82" s="4"/>
      <c r="EW82" s="4"/>
      <c r="EX82" s="4"/>
      <c r="EY82" s="4"/>
      <c r="EZ82" s="4"/>
      <c r="FA82" s="4"/>
      <c r="FB82" s="4"/>
      <c r="FC82" s="4"/>
      <c r="FD82" s="4"/>
      <c r="FE82" s="4"/>
      <c r="FF82" s="4"/>
      <c r="FG82" s="4"/>
      <c r="FH82" s="4"/>
      <c r="FI82" s="4"/>
      <c r="FJ82" s="4"/>
      <c r="FK82" s="4"/>
      <c r="FL82" s="4"/>
      <c r="FM82" s="4"/>
      <c r="FN82" s="4"/>
      <c r="FO82" s="4"/>
      <c r="FP82" s="4"/>
      <c r="FQ82" s="4"/>
      <c r="FR82" s="4"/>
      <c r="FS82" s="4"/>
      <c r="FT82" s="4"/>
      <c r="FU82" s="4"/>
      <c r="FV82" s="4"/>
      <c r="FW82" s="4"/>
      <c r="FX82" s="4"/>
      <c r="FY82" s="4"/>
      <c r="FZ82" s="4"/>
      <c r="GA82" s="4"/>
      <c r="GB82" s="4"/>
      <c r="GC82" s="4"/>
      <c r="GD82" s="4"/>
      <c r="GE82" s="4"/>
      <c r="GF82" s="4"/>
      <c r="GG82" s="4"/>
      <c r="GH82" s="4"/>
      <c r="GI82" s="4"/>
      <c r="GJ82" s="4"/>
      <c r="GK82" s="4"/>
      <c r="GL82" s="4"/>
      <c r="GM82" s="4"/>
      <c r="GN82" s="4"/>
      <c r="GO82" s="4"/>
      <c r="GP82" s="4"/>
      <c r="GQ82" s="4"/>
      <c r="GR82" s="4"/>
      <c r="GS82" s="4"/>
      <c r="GT82" s="4"/>
      <c r="GU82" s="4"/>
      <c r="GV82" s="4"/>
      <c r="GW82" s="4"/>
      <c r="GX82" s="4"/>
      <c r="GY82" s="4"/>
      <c r="GZ82" s="4"/>
      <c r="HA82" s="4"/>
      <c r="HB82" s="4"/>
      <c r="HC82" s="4"/>
      <c r="HD82" s="4"/>
      <c r="HE82" s="4"/>
      <c r="HF82" s="4"/>
      <c r="HG82" s="4"/>
      <c r="HH82" s="4"/>
      <c r="HI82" s="4"/>
      <c r="HJ82" s="4"/>
      <c r="HK82" s="4"/>
      <c r="HL82" s="4"/>
      <c r="HM82" s="4"/>
      <c r="HN82" s="4"/>
      <c r="HO82" s="4"/>
      <c r="HP82" s="4"/>
      <c r="HQ82" s="4"/>
      <c r="HR82" s="4"/>
      <c r="HS82" s="4"/>
      <c r="HT82" s="4"/>
      <c r="HU82" s="4"/>
      <c r="HV82" s="4"/>
      <c r="HW82" s="4"/>
      <c r="HX82" s="4"/>
      <c r="HY82" s="4"/>
      <c r="HZ82" s="4"/>
      <c r="IA82" s="4"/>
      <c r="IB82" s="4"/>
      <c r="IC82" s="4"/>
      <c r="ID82" s="4"/>
      <c r="IE82" s="4"/>
      <c r="IF82" s="4"/>
      <c r="IG82" s="4"/>
      <c r="IH82" s="4"/>
      <c r="II82" s="4"/>
      <c r="IJ82" s="4"/>
      <c r="IK82" s="4"/>
      <c r="IL82" s="4"/>
      <c r="IM82" s="4"/>
      <c r="IN82" s="4"/>
      <c r="IO82" s="4"/>
      <c r="IP82" s="4"/>
      <c r="IQ82" s="4"/>
      <c r="IR82" s="4"/>
      <c r="IS82" s="4"/>
      <c r="IT82" s="4"/>
      <c r="IU82" s="4"/>
      <c r="IV82" s="4"/>
    </row>
    <row r="83" spans="1:256" s="46" customFormat="1" ht="25.5" x14ac:dyDescent="0.2">
      <c r="A83" s="23" t="s">
        <v>107</v>
      </c>
      <c r="B83" s="20" t="s">
        <v>108</v>
      </c>
      <c r="C83" s="20" t="s">
        <v>71</v>
      </c>
      <c r="D83" s="53">
        <v>0</v>
      </c>
      <c r="E83" s="53">
        <f t="shared" ref="E83:AI83" si="22">E84</f>
        <v>0</v>
      </c>
      <c r="F83" s="53">
        <f t="shared" si="22"/>
        <v>0</v>
      </c>
      <c r="G83" s="53">
        <f t="shared" si="22"/>
        <v>0</v>
      </c>
      <c r="H83" s="53">
        <f t="shared" si="22"/>
        <v>0</v>
      </c>
      <c r="I83" s="53">
        <f t="shared" si="22"/>
        <v>0</v>
      </c>
      <c r="J83" s="53">
        <f t="shared" si="22"/>
        <v>0</v>
      </c>
      <c r="K83" s="53">
        <f t="shared" si="22"/>
        <v>0</v>
      </c>
      <c r="L83" s="53">
        <f t="shared" si="22"/>
        <v>0</v>
      </c>
      <c r="M83" s="53">
        <f t="shared" si="22"/>
        <v>0</v>
      </c>
      <c r="N83" s="53">
        <f t="shared" si="22"/>
        <v>0</v>
      </c>
      <c r="O83" s="53">
        <f t="shared" si="22"/>
        <v>0</v>
      </c>
      <c r="P83" s="53">
        <f t="shared" si="22"/>
        <v>0</v>
      </c>
      <c r="Q83" s="53">
        <f t="shared" si="22"/>
        <v>0</v>
      </c>
      <c r="R83" s="53">
        <f t="shared" si="22"/>
        <v>0</v>
      </c>
      <c r="S83" s="53">
        <f t="shared" si="22"/>
        <v>0</v>
      </c>
      <c r="T83" s="53">
        <f t="shared" si="22"/>
        <v>0</v>
      </c>
      <c r="U83" s="53">
        <f t="shared" si="22"/>
        <v>0</v>
      </c>
      <c r="V83" s="53">
        <f t="shared" si="22"/>
        <v>0</v>
      </c>
      <c r="W83" s="53">
        <f t="shared" si="22"/>
        <v>0</v>
      </c>
      <c r="X83" s="53">
        <f t="shared" si="22"/>
        <v>0</v>
      </c>
      <c r="Y83" s="53">
        <f t="shared" si="22"/>
        <v>0</v>
      </c>
      <c r="Z83" s="53">
        <f t="shared" si="22"/>
        <v>0</v>
      </c>
      <c r="AA83" s="53">
        <f t="shared" si="22"/>
        <v>0</v>
      </c>
      <c r="AB83" s="53">
        <f t="shared" si="22"/>
        <v>0</v>
      </c>
      <c r="AC83" s="53">
        <f t="shared" si="22"/>
        <v>0</v>
      </c>
      <c r="AD83" s="53">
        <f t="shared" si="22"/>
        <v>0</v>
      </c>
      <c r="AE83" s="53">
        <f t="shared" si="22"/>
        <v>0</v>
      </c>
      <c r="AF83" s="53">
        <f t="shared" si="22"/>
        <v>0</v>
      </c>
      <c r="AG83" s="53">
        <f t="shared" si="22"/>
        <v>0</v>
      </c>
      <c r="AH83" s="53">
        <f t="shared" si="22"/>
        <v>0</v>
      </c>
      <c r="AI83" s="53">
        <f t="shared" si="22"/>
        <v>0</v>
      </c>
    </row>
    <row r="84" spans="1:256" s="46" customFormat="1" ht="25.5" x14ac:dyDescent="0.2">
      <c r="A84" s="23" t="s">
        <v>109</v>
      </c>
      <c r="B84" s="20" t="s">
        <v>110</v>
      </c>
      <c r="C84" s="20" t="s">
        <v>71</v>
      </c>
      <c r="D84" s="53">
        <v>0</v>
      </c>
      <c r="E84" s="53">
        <f t="shared" ref="E84:AI84" si="23">E85+E87+E89</f>
        <v>0</v>
      </c>
      <c r="F84" s="53">
        <f t="shared" si="23"/>
        <v>0</v>
      </c>
      <c r="G84" s="53">
        <f t="shared" si="23"/>
        <v>0</v>
      </c>
      <c r="H84" s="53">
        <f t="shared" si="23"/>
        <v>0</v>
      </c>
      <c r="I84" s="53">
        <f t="shared" si="23"/>
        <v>0</v>
      </c>
      <c r="J84" s="53">
        <f t="shared" si="23"/>
        <v>0</v>
      </c>
      <c r="K84" s="53">
        <f t="shared" si="23"/>
        <v>0</v>
      </c>
      <c r="L84" s="53">
        <f t="shared" si="23"/>
        <v>0</v>
      </c>
      <c r="M84" s="53">
        <f t="shared" si="23"/>
        <v>0</v>
      </c>
      <c r="N84" s="53">
        <f t="shared" si="23"/>
        <v>0</v>
      </c>
      <c r="O84" s="53">
        <f t="shared" si="23"/>
        <v>0</v>
      </c>
      <c r="P84" s="53">
        <f t="shared" si="23"/>
        <v>0</v>
      </c>
      <c r="Q84" s="53">
        <f t="shared" si="23"/>
        <v>0</v>
      </c>
      <c r="R84" s="53">
        <f t="shared" si="23"/>
        <v>0</v>
      </c>
      <c r="S84" s="53">
        <f t="shared" si="23"/>
        <v>0</v>
      </c>
      <c r="T84" s="53">
        <f t="shared" si="23"/>
        <v>0</v>
      </c>
      <c r="U84" s="53">
        <f t="shared" si="23"/>
        <v>0</v>
      </c>
      <c r="V84" s="53">
        <f t="shared" si="23"/>
        <v>0</v>
      </c>
      <c r="W84" s="53">
        <f t="shared" si="23"/>
        <v>0</v>
      </c>
      <c r="X84" s="53">
        <f t="shared" si="23"/>
        <v>0</v>
      </c>
      <c r="Y84" s="53">
        <f t="shared" si="23"/>
        <v>0</v>
      </c>
      <c r="Z84" s="53">
        <f t="shared" si="23"/>
        <v>0</v>
      </c>
      <c r="AA84" s="53">
        <f t="shared" si="23"/>
        <v>0</v>
      </c>
      <c r="AB84" s="53">
        <f t="shared" si="23"/>
        <v>0</v>
      </c>
      <c r="AC84" s="53">
        <f t="shared" si="23"/>
        <v>0</v>
      </c>
      <c r="AD84" s="53">
        <f t="shared" si="23"/>
        <v>0</v>
      </c>
      <c r="AE84" s="53">
        <f t="shared" si="23"/>
        <v>0</v>
      </c>
      <c r="AF84" s="53">
        <f t="shared" si="23"/>
        <v>0</v>
      </c>
      <c r="AG84" s="53">
        <f t="shared" si="23"/>
        <v>0</v>
      </c>
      <c r="AH84" s="53">
        <f t="shared" si="23"/>
        <v>0</v>
      </c>
      <c r="AI84" s="53">
        <f t="shared" si="23"/>
        <v>0</v>
      </c>
    </row>
    <row r="85" spans="1:256" s="46" customFormat="1" x14ac:dyDescent="0.2">
      <c r="A85" s="23" t="s">
        <v>210</v>
      </c>
      <c r="B85" s="23" t="s">
        <v>129</v>
      </c>
      <c r="C85" s="25" t="s">
        <v>71</v>
      </c>
      <c r="D85" s="53">
        <v>0</v>
      </c>
      <c r="E85" s="53">
        <f t="shared" ref="E85:AI85" si="24">SUM(E86:E86)</f>
        <v>0</v>
      </c>
      <c r="F85" s="53">
        <f t="shared" si="24"/>
        <v>0</v>
      </c>
      <c r="G85" s="53">
        <f t="shared" si="24"/>
        <v>0</v>
      </c>
      <c r="H85" s="53">
        <f t="shared" si="24"/>
        <v>0</v>
      </c>
      <c r="I85" s="53">
        <f t="shared" si="24"/>
        <v>0</v>
      </c>
      <c r="J85" s="53">
        <f t="shared" si="24"/>
        <v>0</v>
      </c>
      <c r="K85" s="53">
        <f t="shared" si="24"/>
        <v>0</v>
      </c>
      <c r="L85" s="53">
        <f t="shared" si="24"/>
        <v>0</v>
      </c>
      <c r="M85" s="53">
        <f t="shared" si="24"/>
        <v>0</v>
      </c>
      <c r="N85" s="53">
        <f t="shared" si="24"/>
        <v>0</v>
      </c>
      <c r="O85" s="53">
        <f t="shared" si="24"/>
        <v>0</v>
      </c>
      <c r="P85" s="53">
        <f t="shared" si="24"/>
        <v>0</v>
      </c>
      <c r="Q85" s="53">
        <f t="shared" si="24"/>
        <v>0</v>
      </c>
      <c r="R85" s="53">
        <f t="shared" si="24"/>
        <v>0</v>
      </c>
      <c r="S85" s="53">
        <f t="shared" si="24"/>
        <v>0</v>
      </c>
      <c r="T85" s="53">
        <f t="shared" si="24"/>
        <v>0</v>
      </c>
      <c r="U85" s="53">
        <f t="shared" si="24"/>
        <v>0</v>
      </c>
      <c r="V85" s="53">
        <f t="shared" si="24"/>
        <v>0</v>
      </c>
      <c r="W85" s="53">
        <f t="shared" si="24"/>
        <v>0</v>
      </c>
      <c r="X85" s="53">
        <f t="shared" si="24"/>
        <v>0</v>
      </c>
      <c r="Y85" s="53">
        <f t="shared" si="24"/>
        <v>0</v>
      </c>
      <c r="Z85" s="53">
        <f t="shared" si="24"/>
        <v>0</v>
      </c>
      <c r="AA85" s="53">
        <f t="shared" si="24"/>
        <v>0</v>
      </c>
      <c r="AB85" s="53">
        <f t="shared" si="24"/>
        <v>0</v>
      </c>
      <c r="AC85" s="53">
        <f t="shared" si="24"/>
        <v>0</v>
      </c>
      <c r="AD85" s="53">
        <f t="shared" si="24"/>
        <v>0</v>
      </c>
      <c r="AE85" s="53">
        <f t="shared" si="24"/>
        <v>0</v>
      </c>
      <c r="AF85" s="53">
        <f t="shared" si="24"/>
        <v>0</v>
      </c>
      <c r="AG85" s="53">
        <f t="shared" si="24"/>
        <v>0</v>
      </c>
      <c r="AH85" s="53">
        <f t="shared" si="24"/>
        <v>0</v>
      </c>
      <c r="AI85" s="53">
        <f t="shared" si="24"/>
        <v>0</v>
      </c>
    </row>
    <row r="86" spans="1:256" s="2" customFormat="1" ht="51" x14ac:dyDescent="0.2">
      <c r="A86" s="26" t="s">
        <v>210</v>
      </c>
      <c r="B86" s="27" t="s">
        <v>211</v>
      </c>
      <c r="C86" s="27" t="s">
        <v>212</v>
      </c>
      <c r="D86" s="55">
        <v>0</v>
      </c>
      <c r="E86" s="55">
        <v>0</v>
      </c>
      <c r="F86" s="55">
        <v>0</v>
      </c>
      <c r="G86" s="55">
        <v>0</v>
      </c>
      <c r="H86" s="55">
        <v>0</v>
      </c>
      <c r="I86" s="55">
        <v>0</v>
      </c>
      <c r="J86" s="55">
        <v>0</v>
      </c>
      <c r="K86" s="55">
        <v>0</v>
      </c>
      <c r="L86" s="55">
        <v>0</v>
      </c>
      <c r="M86" s="55">
        <v>0</v>
      </c>
      <c r="N86" s="55">
        <v>0</v>
      </c>
      <c r="O86" s="55">
        <v>0</v>
      </c>
      <c r="P86" s="55">
        <v>0</v>
      </c>
      <c r="Q86" s="55">
        <v>0</v>
      </c>
      <c r="R86" s="55">
        <v>0</v>
      </c>
      <c r="S86" s="55">
        <v>0</v>
      </c>
      <c r="T86" s="55">
        <v>0</v>
      </c>
      <c r="U86" s="55">
        <v>0</v>
      </c>
      <c r="V86" s="55">
        <v>0</v>
      </c>
      <c r="W86" s="55">
        <v>0</v>
      </c>
      <c r="X86" s="55">
        <v>0</v>
      </c>
      <c r="Y86" s="55">
        <v>0</v>
      </c>
      <c r="Z86" s="55">
        <v>0</v>
      </c>
      <c r="AA86" s="55">
        <v>0</v>
      </c>
      <c r="AB86" s="55">
        <v>0</v>
      </c>
      <c r="AC86" s="55">
        <v>0</v>
      </c>
      <c r="AD86" s="55">
        <v>0</v>
      </c>
      <c r="AE86" s="55">
        <v>0</v>
      </c>
      <c r="AF86" s="55">
        <v>0</v>
      </c>
      <c r="AG86" s="55">
        <v>0</v>
      </c>
      <c r="AH86" s="55">
        <v>0</v>
      </c>
      <c r="AI86" s="55">
        <v>0</v>
      </c>
    </row>
    <row r="87" spans="1:256" s="46" customFormat="1" x14ac:dyDescent="0.2">
      <c r="A87" s="23" t="s">
        <v>213</v>
      </c>
      <c r="B87" s="23" t="s">
        <v>157</v>
      </c>
      <c r="C87" s="25" t="s">
        <v>71</v>
      </c>
      <c r="D87" s="53">
        <v>0</v>
      </c>
      <c r="E87" s="53">
        <f t="shared" ref="E87:AI87" si="25">SUM(E88:E88)</f>
        <v>0</v>
      </c>
      <c r="F87" s="53">
        <f t="shared" si="25"/>
        <v>0</v>
      </c>
      <c r="G87" s="53">
        <f t="shared" si="25"/>
        <v>0</v>
      </c>
      <c r="H87" s="53">
        <f t="shared" si="25"/>
        <v>0</v>
      </c>
      <c r="I87" s="53">
        <f t="shared" si="25"/>
        <v>0</v>
      </c>
      <c r="J87" s="53">
        <f t="shared" si="25"/>
        <v>0</v>
      </c>
      <c r="K87" s="53">
        <f t="shared" si="25"/>
        <v>0</v>
      </c>
      <c r="L87" s="53">
        <f t="shared" si="25"/>
        <v>0</v>
      </c>
      <c r="M87" s="53">
        <f t="shared" si="25"/>
        <v>0</v>
      </c>
      <c r="N87" s="53">
        <f t="shared" si="25"/>
        <v>0</v>
      </c>
      <c r="O87" s="53">
        <f t="shared" si="25"/>
        <v>0</v>
      </c>
      <c r="P87" s="53">
        <f t="shared" si="25"/>
        <v>0</v>
      </c>
      <c r="Q87" s="53">
        <f t="shared" si="25"/>
        <v>0</v>
      </c>
      <c r="R87" s="53">
        <f t="shared" si="25"/>
        <v>0</v>
      </c>
      <c r="S87" s="53">
        <f t="shared" si="25"/>
        <v>0</v>
      </c>
      <c r="T87" s="53">
        <f t="shared" si="25"/>
        <v>0</v>
      </c>
      <c r="U87" s="53">
        <f t="shared" si="25"/>
        <v>0</v>
      </c>
      <c r="V87" s="53">
        <f t="shared" si="25"/>
        <v>0</v>
      </c>
      <c r="W87" s="53">
        <f t="shared" si="25"/>
        <v>0</v>
      </c>
      <c r="X87" s="53">
        <f t="shared" si="25"/>
        <v>0</v>
      </c>
      <c r="Y87" s="53">
        <f t="shared" si="25"/>
        <v>0</v>
      </c>
      <c r="Z87" s="53">
        <f t="shared" si="25"/>
        <v>0</v>
      </c>
      <c r="AA87" s="53">
        <f t="shared" si="25"/>
        <v>0</v>
      </c>
      <c r="AB87" s="53">
        <f t="shared" si="25"/>
        <v>0</v>
      </c>
      <c r="AC87" s="53">
        <f t="shared" si="25"/>
        <v>0</v>
      </c>
      <c r="AD87" s="53">
        <f t="shared" si="25"/>
        <v>0</v>
      </c>
      <c r="AE87" s="53">
        <f t="shared" si="25"/>
        <v>0</v>
      </c>
      <c r="AF87" s="53">
        <f t="shared" si="25"/>
        <v>0</v>
      </c>
      <c r="AG87" s="53">
        <f t="shared" si="25"/>
        <v>0</v>
      </c>
      <c r="AH87" s="53">
        <f t="shared" si="25"/>
        <v>0</v>
      </c>
      <c r="AI87" s="53">
        <f t="shared" si="25"/>
        <v>0</v>
      </c>
    </row>
    <row r="88" spans="1:256" s="2" customFormat="1" ht="25.5" x14ac:dyDescent="0.2">
      <c r="A88" s="26" t="s">
        <v>213</v>
      </c>
      <c r="B88" s="22" t="s">
        <v>214</v>
      </c>
      <c r="C88" s="27" t="s">
        <v>215</v>
      </c>
      <c r="D88" s="55">
        <v>0</v>
      </c>
      <c r="E88" s="55">
        <v>0</v>
      </c>
      <c r="F88" s="55">
        <v>0</v>
      </c>
      <c r="G88" s="55">
        <v>0</v>
      </c>
      <c r="H88" s="55">
        <v>0</v>
      </c>
      <c r="I88" s="55">
        <v>0</v>
      </c>
      <c r="J88" s="55">
        <v>0</v>
      </c>
      <c r="K88" s="55">
        <v>0</v>
      </c>
      <c r="L88" s="55">
        <v>0</v>
      </c>
      <c r="M88" s="55">
        <v>0</v>
      </c>
      <c r="N88" s="55">
        <v>0</v>
      </c>
      <c r="O88" s="55">
        <v>0</v>
      </c>
      <c r="P88" s="55">
        <v>0</v>
      </c>
      <c r="Q88" s="55">
        <v>0</v>
      </c>
      <c r="R88" s="55">
        <v>0</v>
      </c>
      <c r="S88" s="55">
        <v>0</v>
      </c>
      <c r="T88" s="55">
        <v>0</v>
      </c>
      <c r="U88" s="55">
        <v>0</v>
      </c>
      <c r="V88" s="55">
        <v>0</v>
      </c>
      <c r="W88" s="55">
        <v>0</v>
      </c>
      <c r="X88" s="55">
        <v>0</v>
      </c>
      <c r="Y88" s="55">
        <v>0</v>
      </c>
      <c r="Z88" s="55">
        <v>0</v>
      </c>
      <c r="AA88" s="55">
        <v>0</v>
      </c>
      <c r="AB88" s="55">
        <v>0</v>
      </c>
      <c r="AC88" s="55">
        <v>0</v>
      </c>
      <c r="AD88" s="55">
        <v>0</v>
      </c>
      <c r="AE88" s="55">
        <v>0</v>
      </c>
      <c r="AF88" s="55">
        <v>0</v>
      </c>
      <c r="AG88" s="55">
        <v>0</v>
      </c>
      <c r="AH88" s="55">
        <v>0</v>
      </c>
      <c r="AI88" s="55">
        <v>0</v>
      </c>
    </row>
    <row r="89" spans="1:256" s="46" customFormat="1" x14ac:dyDescent="0.2">
      <c r="A89" s="23" t="s">
        <v>216</v>
      </c>
      <c r="B89" s="23" t="s">
        <v>163</v>
      </c>
      <c r="C89" s="25" t="s">
        <v>71</v>
      </c>
      <c r="D89" s="53">
        <v>0</v>
      </c>
      <c r="E89" s="53">
        <f t="shared" ref="E89:AI89" si="26">SUM(E90:E90)</f>
        <v>0</v>
      </c>
      <c r="F89" s="53">
        <f t="shared" si="26"/>
        <v>0</v>
      </c>
      <c r="G89" s="53">
        <f t="shared" si="26"/>
        <v>0</v>
      </c>
      <c r="H89" s="53">
        <f t="shared" si="26"/>
        <v>0</v>
      </c>
      <c r="I89" s="53">
        <f t="shared" si="26"/>
        <v>0</v>
      </c>
      <c r="J89" s="53">
        <f t="shared" si="26"/>
        <v>0</v>
      </c>
      <c r="K89" s="53">
        <f t="shared" si="26"/>
        <v>0</v>
      </c>
      <c r="L89" s="53">
        <f t="shared" si="26"/>
        <v>0</v>
      </c>
      <c r="M89" s="53">
        <f t="shared" si="26"/>
        <v>0</v>
      </c>
      <c r="N89" s="53">
        <f t="shared" si="26"/>
        <v>0</v>
      </c>
      <c r="O89" s="53">
        <f t="shared" si="26"/>
        <v>0</v>
      </c>
      <c r="P89" s="53">
        <f t="shared" si="26"/>
        <v>0</v>
      </c>
      <c r="Q89" s="53">
        <f t="shared" si="26"/>
        <v>0</v>
      </c>
      <c r="R89" s="53">
        <f t="shared" si="26"/>
        <v>0</v>
      </c>
      <c r="S89" s="53">
        <f t="shared" si="26"/>
        <v>0</v>
      </c>
      <c r="T89" s="53">
        <f t="shared" si="26"/>
        <v>0</v>
      </c>
      <c r="U89" s="53">
        <f t="shared" si="26"/>
        <v>0</v>
      </c>
      <c r="V89" s="53">
        <f t="shared" si="26"/>
        <v>0</v>
      </c>
      <c r="W89" s="53">
        <f t="shared" si="26"/>
        <v>0</v>
      </c>
      <c r="X89" s="53">
        <f t="shared" si="26"/>
        <v>0</v>
      </c>
      <c r="Y89" s="53">
        <f t="shared" si="26"/>
        <v>0</v>
      </c>
      <c r="Z89" s="53">
        <f t="shared" si="26"/>
        <v>0</v>
      </c>
      <c r="AA89" s="53">
        <f t="shared" si="26"/>
        <v>0</v>
      </c>
      <c r="AB89" s="53">
        <f t="shared" si="26"/>
        <v>0</v>
      </c>
      <c r="AC89" s="53">
        <f t="shared" si="26"/>
        <v>0</v>
      </c>
      <c r="AD89" s="53">
        <f t="shared" si="26"/>
        <v>0</v>
      </c>
      <c r="AE89" s="53">
        <f t="shared" si="26"/>
        <v>0</v>
      </c>
      <c r="AF89" s="53">
        <f t="shared" si="26"/>
        <v>0</v>
      </c>
      <c r="AG89" s="53">
        <f t="shared" si="26"/>
        <v>0</v>
      </c>
      <c r="AH89" s="53">
        <f t="shared" si="26"/>
        <v>0</v>
      </c>
      <c r="AI89" s="53">
        <f t="shared" si="26"/>
        <v>0</v>
      </c>
    </row>
    <row r="90" spans="1:256" s="2" customFormat="1" ht="51" x14ac:dyDescent="0.2">
      <c r="A90" s="26" t="s">
        <v>216</v>
      </c>
      <c r="B90" s="27" t="s">
        <v>217</v>
      </c>
      <c r="C90" s="27" t="s">
        <v>218</v>
      </c>
      <c r="D90" s="55">
        <v>0</v>
      </c>
      <c r="E90" s="55">
        <v>0</v>
      </c>
      <c r="F90" s="55">
        <v>0</v>
      </c>
      <c r="G90" s="55">
        <v>0</v>
      </c>
      <c r="H90" s="55">
        <v>0</v>
      </c>
      <c r="I90" s="55">
        <v>0</v>
      </c>
      <c r="J90" s="55">
        <v>0</v>
      </c>
      <c r="K90" s="55">
        <v>0</v>
      </c>
      <c r="L90" s="55">
        <v>0</v>
      </c>
      <c r="M90" s="55">
        <v>0</v>
      </c>
      <c r="N90" s="55">
        <v>0</v>
      </c>
      <c r="O90" s="55">
        <v>0</v>
      </c>
      <c r="P90" s="55">
        <v>0</v>
      </c>
      <c r="Q90" s="55">
        <v>0</v>
      </c>
      <c r="R90" s="55">
        <v>0</v>
      </c>
      <c r="S90" s="55">
        <v>0</v>
      </c>
      <c r="T90" s="55">
        <v>0</v>
      </c>
      <c r="U90" s="55">
        <v>0</v>
      </c>
      <c r="V90" s="55">
        <v>0</v>
      </c>
      <c r="W90" s="55">
        <v>0</v>
      </c>
      <c r="X90" s="55">
        <v>0</v>
      </c>
      <c r="Y90" s="55">
        <v>0</v>
      </c>
      <c r="Z90" s="55">
        <v>0</v>
      </c>
      <c r="AA90" s="55">
        <v>0</v>
      </c>
      <c r="AB90" s="55">
        <v>0</v>
      </c>
      <c r="AC90" s="55">
        <v>0</v>
      </c>
      <c r="AD90" s="55">
        <v>0</v>
      </c>
      <c r="AE90" s="55">
        <v>0</v>
      </c>
      <c r="AF90" s="55">
        <v>0</v>
      </c>
      <c r="AG90" s="55">
        <v>0</v>
      </c>
      <c r="AH90" s="55">
        <v>0</v>
      </c>
      <c r="AI90" s="55">
        <v>0</v>
      </c>
    </row>
    <row r="91" spans="1:256" s="46" customFormat="1" ht="38.25" x14ac:dyDescent="0.2">
      <c r="A91" s="23" t="s">
        <v>111</v>
      </c>
      <c r="B91" s="20" t="s">
        <v>112</v>
      </c>
      <c r="C91" s="20" t="s">
        <v>71</v>
      </c>
      <c r="D91" s="53">
        <v>0</v>
      </c>
      <c r="E91" s="53">
        <f t="shared" ref="E91:AI91" si="27">E92+E96</f>
        <v>0</v>
      </c>
      <c r="F91" s="53">
        <f t="shared" si="27"/>
        <v>0</v>
      </c>
      <c r="G91" s="53">
        <f t="shared" si="27"/>
        <v>0</v>
      </c>
      <c r="H91" s="53">
        <f t="shared" si="27"/>
        <v>0</v>
      </c>
      <c r="I91" s="53">
        <f t="shared" si="27"/>
        <v>0</v>
      </c>
      <c r="J91" s="53">
        <f t="shared" si="27"/>
        <v>0</v>
      </c>
      <c r="K91" s="53">
        <f t="shared" si="27"/>
        <v>0</v>
      </c>
      <c r="L91" s="53">
        <f t="shared" si="27"/>
        <v>0</v>
      </c>
      <c r="M91" s="53">
        <f t="shared" si="27"/>
        <v>0</v>
      </c>
      <c r="N91" s="53">
        <f t="shared" si="27"/>
        <v>0</v>
      </c>
      <c r="O91" s="53">
        <f t="shared" si="27"/>
        <v>0</v>
      </c>
      <c r="P91" s="53">
        <f t="shared" si="27"/>
        <v>0</v>
      </c>
      <c r="Q91" s="53">
        <f t="shared" si="27"/>
        <v>0</v>
      </c>
      <c r="R91" s="53">
        <f t="shared" si="27"/>
        <v>0</v>
      </c>
      <c r="S91" s="53">
        <f t="shared" si="27"/>
        <v>0</v>
      </c>
      <c r="T91" s="53">
        <f t="shared" si="27"/>
        <v>0</v>
      </c>
      <c r="U91" s="53">
        <f t="shared" si="27"/>
        <v>0</v>
      </c>
      <c r="V91" s="53">
        <f t="shared" si="27"/>
        <v>0</v>
      </c>
      <c r="W91" s="53">
        <f t="shared" si="27"/>
        <v>0</v>
      </c>
      <c r="X91" s="53">
        <f t="shared" si="27"/>
        <v>0</v>
      </c>
      <c r="Y91" s="53">
        <f t="shared" si="27"/>
        <v>0</v>
      </c>
      <c r="Z91" s="53">
        <f t="shared" si="27"/>
        <v>0</v>
      </c>
      <c r="AA91" s="53">
        <f t="shared" si="27"/>
        <v>0</v>
      </c>
      <c r="AB91" s="53">
        <f t="shared" si="27"/>
        <v>0</v>
      </c>
      <c r="AC91" s="53">
        <f t="shared" si="27"/>
        <v>0</v>
      </c>
      <c r="AD91" s="53">
        <f t="shared" si="27"/>
        <v>0</v>
      </c>
      <c r="AE91" s="53">
        <f t="shared" si="27"/>
        <v>0</v>
      </c>
      <c r="AF91" s="53">
        <f t="shared" si="27"/>
        <v>0</v>
      </c>
      <c r="AG91" s="53">
        <f t="shared" si="27"/>
        <v>0</v>
      </c>
      <c r="AH91" s="53">
        <f t="shared" si="27"/>
        <v>0</v>
      </c>
      <c r="AI91" s="53">
        <f t="shared" si="27"/>
        <v>0</v>
      </c>
    </row>
    <row r="92" spans="1:256" s="46" customFormat="1" ht="25.5" x14ac:dyDescent="0.2">
      <c r="A92" s="23" t="s">
        <v>113</v>
      </c>
      <c r="B92" s="20" t="s">
        <v>219</v>
      </c>
      <c r="C92" s="20" t="s">
        <v>71</v>
      </c>
      <c r="D92" s="53">
        <v>0</v>
      </c>
      <c r="E92" s="53">
        <f t="shared" ref="E92:AI92" si="28">SUM(E93,E94,E95)</f>
        <v>0</v>
      </c>
      <c r="F92" s="53">
        <f t="shared" si="28"/>
        <v>0</v>
      </c>
      <c r="G92" s="53">
        <f t="shared" si="28"/>
        <v>0</v>
      </c>
      <c r="H92" s="53">
        <f t="shared" si="28"/>
        <v>0</v>
      </c>
      <c r="I92" s="53">
        <f t="shared" si="28"/>
        <v>0</v>
      </c>
      <c r="J92" s="53">
        <f t="shared" si="28"/>
        <v>0</v>
      </c>
      <c r="K92" s="53">
        <f t="shared" si="28"/>
        <v>0</v>
      </c>
      <c r="L92" s="53">
        <f t="shared" si="28"/>
        <v>0</v>
      </c>
      <c r="M92" s="53">
        <f t="shared" si="28"/>
        <v>0</v>
      </c>
      <c r="N92" s="53">
        <f t="shared" si="28"/>
        <v>0</v>
      </c>
      <c r="O92" s="53">
        <f t="shared" si="28"/>
        <v>0</v>
      </c>
      <c r="P92" s="53">
        <f t="shared" si="28"/>
        <v>0</v>
      </c>
      <c r="Q92" s="53">
        <f t="shared" si="28"/>
        <v>0</v>
      </c>
      <c r="R92" s="53">
        <f t="shared" si="28"/>
        <v>0</v>
      </c>
      <c r="S92" s="53">
        <f t="shared" si="28"/>
        <v>0</v>
      </c>
      <c r="T92" s="53">
        <f t="shared" si="28"/>
        <v>0</v>
      </c>
      <c r="U92" s="53">
        <f t="shared" si="28"/>
        <v>0</v>
      </c>
      <c r="V92" s="53">
        <f t="shared" si="28"/>
        <v>0</v>
      </c>
      <c r="W92" s="53">
        <f t="shared" si="28"/>
        <v>0</v>
      </c>
      <c r="X92" s="53">
        <f t="shared" si="28"/>
        <v>0</v>
      </c>
      <c r="Y92" s="53">
        <f t="shared" si="28"/>
        <v>0</v>
      </c>
      <c r="Z92" s="53">
        <f t="shared" si="28"/>
        <v>0</v>
      </c>
      <c r="AA92" s="53">
        <f t="shared" si="28"/>
        <v>0</v>
      </c>
      <c r="AB92" s="53">
        <f t="shared" si="28"/>
        <v>0</v>
      </c>
      <c r="AC92" s="53">
        <f t="shared" si="28"/>
        <v>0</v>
      </c>
      <c r="AD92" s="53">
        <f t="shared" si="28"/>
        <v>0</v>
      </c>
      <c r="AE92" s="53">
        <f t="shared" si="28"/>
        <v>0</v>
      </c>
      <c r="AF92" s="53">
        <f t="shared" si="28"/>
        <v>0</v>
      </c>
      <c r="AG92" s="53">
        <f t="shared" si="28"/>
        <v>0</v>
      </c>
      <c r="AH92" s="53">
        <f t="shared" si="28"/>
        <v>0</v>
      </c>
      <c r="AI92" s="53">
        <f t="shared" si="28"/>
        <v>0</v>
      </c>
    </row>
    <row r="93" spans="1:256" s="46" customFormat="1" x14ac:dyDescent="0.2">
      <c r="A93" s="23" t="s">
        <v>220</v>
      </c>
      <c r="B93" s="20" t="s">
        <v>129</v>
      </c>
      <c r="C93" s="25" t="s">
        <v>71</v>
      </c>
      <c r="D93" s="53">
        <v>0</v>
      </c>
      <c r="E93" s="53">
        <v>0</v>
      </c>
      <c r="F93" s="53">
        <v>0</v>
      </c>
      <c r="G93" s="53">
        <v>0</v>
      </c>
      <c r="H93" s="53">
        <v>0</v>
      </c>
      <c r="I93" s="53">
        <v>0</v>
      </c>
      <c r="J93" s="53">
        <v>0</v>
      </c>
      <c r="K93" s="53">
        <v>0</v>
      </c>
      <c r="L93" s="53">
        <v>0</v>
      </c>
      <c r="M93" s="53">
        <v>0</v>
      </c>
      <c r="N93" s="53">
        <v>0</v>
      </c>
      <c r="O93" s="53">
        <v>0</v>
      </c>
      <c r="P93" s="53">
        <v>0</v>
      </c>
      <c r="Q93" s="53">
        <v>0</v>
      </c>
      <c r="R93" s="53">
        <v>0</v>
      </c>
      <c r="S93" s="53">
        <v>0</v>
      </c>
      <c r="T93" s="53">
        <v>0</v>
      </c>
      <c r="U93" s="53">
        <v>0</v>
      </c>
      <c r="V93" s="53">
        <v>0</v>
      </c>
      <c r="W93" s="53">
        <v>0</v>
      </c>
      <c r="X93" s="53">
        <v>0</v>
      </c>
      <c r="Y93" s="53">
        <v>0</v>
      </c>
      <c r="Z93" s="53">
        <v>0</v>
      </c>
      <c r="AA93" s="53">
        <v>0</v>
      </c>
      <c r="AB93" s="53">
        <v>0</v>
      </c>
      <c r="AC93" s="53">
        <v>0</v>
      </c>
      <c r="AD93" s="53">
        <v>0</v>
      </c>
      <c r="AE93" s="53">
        <v>0</v>
      </c>
      <c r="AF93" s="53">
        <v>0</v>
      </c>
      <c r="AG93" s="53">
        <v>0</v>
      </c>
      <c r="AH93" s="53">
        <v>0</v>
      </c>
      <c r="AI93" s="53">
        <v>0</v>
      </c>
    </row>
    <row r="94" spans="1:256" s="46" customFormat="1" x14ac:dyDescent="0.2">
      <c r="A94" s="24" t="s">
        <v>221</v>
      </c>
      <c r="B94" s="20" t="s">
        <v>157</v>
      </c>
      <c r="C94" s="20" t="s">
        <v>71</v>
      </c>
      <c r="D94" s="53">
        <v>0</v>
      </c>
      <c r="E94" s="53">
        <v>0</v>
      </c>
      <c r="F94" s="53">
        <v>0</v>
      </c>
      <c r="G94" s="53">
        <v>0</v>
      </c>
      <c r="H94" s="53">
        <v>0</v>
      </c>
      <c r="I94" s="53">
        <v>0</v>
      </c>
      <c r="J94" s="53">
        <v>0</v>
      </c>
      <c r="K94" s="53">
        <v>0</v>
      </c>
      <c r="L94" s="53">
        <v>0</v>
      </c>
      <c r="M94" s="53">
        <v>0</v>
      </c>
      <c r="N94" s="53">
        <v>0</v>
      </c>
      <c r="O94" s="53">
        <v>0</v>
      </c>
      <c r="P94" s="53">
        <v>0</v>
      </c>
      <c r="Q94" s="53">
        <v>0</v>
      </c>
      <c r="R94" s="53">
        <v>0</v>
      </c>
      <c r="S94" s="53">
        <v>0</v>
      </c>
      <c r="T94" s="53">
        <v>0</v>
      </c>
      <c r="U94" s="53">
        <v>0</v>
      </c>
      <c r="V94" s="53">
        <v>0</v>
      </c>
      <c r="W94" s="53">
        <v>0</v>
      </c>
      <c r="X94" s="53">
        <v>0</v>
      </c>
      <c r="Y94" s="53">
        <v>0</v>
      </c>
      <c r="Z94" s="53">
        <v>0</v>
      </c>
      <c r="AA94" s="53">
        <v>0</v>
      </c>
      <c r="AB94" s="53">
        <v>0</v>
      </c>
      <c r="AC94" s="53">
        <v>0</v>
      </c>
      <c r="AD94" s="53">
        <v>0</v>
      </c>
      <c r="AE94" s="53">
        <v>0</v>
      </c>
      <c r="AF94" s="53">
        <v>0</v>
      </c>
      <c r="AG94" s="53">
        <v>0</v>
      </c>
      <c r="AH94" s="53">
        <v>0</v>
      </c>
      <c r="AI94" s="53">
        <v>0</v>
      </c>
    </row>
    <row r="95" spans="1:256" s="46" customFormat="1" x14ac:dyDescent="0.2">
      <c r="A95" s="24" t="s">
        <v>222</v>
      </c>
      <c r="B95" s="20" t="s">
        <v>163</v>
      </c>
      <c r="C95" s="20" t="s">
        <v>71</v>
      </c>
      <c r="D95" s="53">
        <v>0</v>
      </c>
      <c r="E95" s="53">
        <v>0</v>
      </c>
      <c r="F95" s="53">
        <v>0</v>
      </c>
      <c r="G95" s="53">
        <v>0</v>
      </c>
      <c r="H95" s="53">
        <v>0</v>
      </c>
      <c r="I95" s="53">
        <v>0</v>
      </c>
      <c r="J95" s="53">
        <v>0</v>
      </c>
      <c r="K95" s="53">
        <v>0</v>
      </c>
      <c r="L95" s="53">
        <v>0</v>
      </c>
      <c r="M95" s="53">
        <v>0</v>
      </c>
      <c r="N95" s="53">
        <v>0</v>
      </c>
      <c r="O95" s="53">
        <v>0</v>
      </c>
      <c r="P95" s="53">
        <v>0</v>
      </c>
      <c r="Q95" s="53">
        <v>0</v>
      </c>
      <c r="R95" s="53">
        <v>0</v>
      </c>
      <c r="S95" s="53">
        <v>0</v>
      </c>
      <c r="T95" s="53">
        <v>0</v>
      </c>
      <c r="U95" s="53">
        <v>0</v>
      </c>
      <c r="V95" s="53">
        <v>0</v>
      </c>
      <c r="W95" s="53">
        <v>0</v>
      </c>
      <c r="X95" s="53">
        <v>0</v>
      </c>
      <c r="Y95" s="53">
        <v>0</v>
      </c>
      <c r="Z95" s="53">
        <v>0</v>
      </c>
      <c r="AA95" s="53">
        <v>0</v>
      </c>
      <c r="AB95" s="53">
        <v>0</v>
      </c>
      <c r="AC95" s="53">
        <v>0</v>
      </c>
      <c r="AD95" s="53">
        <v>0</v>
      </c>
      <c r="AE95" s="53">
        <v>0</v>
      </c>
      <c r="AF95" s="53">
        <v>0</v>
      </c>
      <c r="AG95" s="53">
        <v>0</v>
      </c>
      <c r="AH95" s="53">
        <v>0</v>
      </c>
      <c r="AI95" s="53">
        <v>0</v>
      </c>
    </row>
    <row r="96" spans="1:256" s="46" customFormat="1" ht="38.25" x14ac:dyDescent="0.2">
      <c r="A96" s="23" t="s">
        <v>114</v>
      </c>
      <c r="B96" s="20" t="s">
        <v>115</v>
      </c>
      <c r="C96" s="20" t="s">
        <v>71</v>
      </c>
      <c r="D96" s="53">
        <v>0</v>
      </c>
      <c r="E96" s="53">
        <f t="shared" ref="E96:AI96" si="29">SUM(E97,E98,E100)</f>
        <v>0</v>
      </c>
      <c r="F96" s="53">
        <f t="shared" si="29"/>
        <v>0</v>
      </c>
      <c r="G96" s="53">
        <f t="shared" si="29"/>
        <v>0</v>
      </c>
      <c r="H96" s="53">
        <f t="shared" si="29"/>
        <v>0</v>
      </c>
      <c r="I96" s="53">
        <f t="shared" si="29"/>
        <v>0</v>
      </c>
      <c r="J96" s="53">
        <f t="shared" si="29"/>
        <v>0</v>
      </c>
      <c r="K96" s="53">
        <f t="shared" si="29"/>
        <v>0</v>
      </c>
      <c r="L96" s="53">
        <f t="shared" si="29"/>
        <v>0</v>
      </c>
      <c r="M96" s="53">
        <f t="shared" si="29"/>
        <v>0</v>
      </c>
      <c r="N96" s="53">
        <f t="shared" si="29"/>
        <v>0</v>
      </c>
      <c r="O96" s="53">
        <f t="shared" si="29"/>
        <v>0</v>
      </c>
      <c r="P96" s="53">
        <f t="shared" si="29"/>
        <v>0</v>
      </c>
      <c r="Q96" s="53">
        <f t="shared" si="29"/>
        <v>0</v>
      </c>
      <c r="R96" s="53">
        <f t="shared" si="29"/>
        <v>0</v>
      </c>
      <c r="S96" s="53">
        <f t="shared" si="29"/>
        <v>0</v>
      </c>
      <c r="T96" s="53">
        <f t="shared" si="29"/>
        <v>0</v>
      </c>
      <c r="U96" s="53">
        <f t="shared" si="29"/>
        <v>0</v>
      </c>
      <c r="V96" s="53">
        <f t="shared" si="29"/>
        <v>0</v>
      </c>
      <c r="W96" s="53">
        <f t="shared" si="29"/>
        <v>0</v>
      </c>
      <c r="X96" s="53">
        <f t="shared" si="29"/>
        <v>0</v>
      </c>
      <c r="Y96" s="53">
        <f t="shared" si="29"/>
        <v>0</v>
      </c>
      <c r="Z96" s="53">
        <f t="shared" si="29"/>
        <v>0</v>
      </c>
      <c r="AA96" s="53">
        <f t="shared" si="29"/>
        <v>0</v>
      </c>
      <c r="AB96" s="53">
        <f t="shared" si="29"/>
        <v>0</v>
      </c>
      <c r="AC96" s="53">
        <f t="shared" si="29"/>
        <v>0</v>
      </c>
      <c r="AD96" s="53">
        <f t="shared" si="29"/>
        <v>0</v>
      </c>
      <c r="AE96" s="53">
        <f t="shared" si="29"/>
        <v>0</v>
      </c>
      <c r="AF96" s="53">
        <f t="shared" si="29"/>
        <v>0</v>
      </c>
      <c r="AG96" s="53">
        <f t="shared" si="29"/>
        <v>0</v>
      </c>
      <c r="AH96" s="53">
        <f t="shared" si="29"/>
        <v>0</v>
      </c>
      <c r="AI96" s="53">
        <f t="shared" si="29"/>
        <v>0</v>
      </c>
    </row>
    <row r="97" spans="1:35" s="2" customFormat="1" ht="76.5" x14ac:dyDescent="0.2">
      <c r="A97" s="26" t="s">
        <v>114</v>
      </c>
      <c r="B97" s="27" t="s">
        <v>223</v>
      </c>
      <c r="C97" s="27" t="s">
        <v>224</v>
      </c>
      <c r="D97" s="55">
        <v>0</v>
      </c>
      <c r="E97" s="55">
        <v>0</v>
      </c>
      <c r="F97" s="55">
        <v>0</v>
      </c>
      <c r="G97" s="55">
        <v>0</v>
      </c>
      <c r="H97" s="55">
        <v>0</v>
      </c>
      <c r="I97" s="55">
        <v>0</v>
      </c>
      <c r="J97" s="55">
        <v>0</v>
      </c>
      <c r="K97" s="55">
        <v>0</v>
      </c>
      <c r="L97" s="55">
        <v>0</v>
      </c>
      <c r="M97" s="55">
        <v>0</v>
      </c>
      <c r="N97" s="55">
        <v>0</v>
      </c>
      <c r="O97" s="55">
        <v>0</v>
      </c>
      <c r="P97" s="55">
        <v>0</v>
      </c>
      <c r="Q97" s="55">
        <v>0</v>
      </c>
      <c r="R97" s="55">
        <v>0</v>
      </c>
      <c r="S97" s="55">
        <v>0</v>
      </c>
      <c r="T97" s="55">
        <v>0</v>
      </c>
      <c r="U97" s="55">
        <v>0</v>
      </c>
      <c r="V97" s="55">
        <v>0</v>
      </c>
      <c r="W97" s="55">
        <v>0</v>
      </c>
      <c r="X97" s="55">
        <v>0</v>
      </c>
      <c r="Y97" s="55">
        <v>0</v>
      </c>
      <c r="Z97" s="55">
        <v>0</v>
      </c>
      <c r="AA97" s="55">
        <v>0</v>
      </c>
      <c r="AB97" s="55">
        <v>0</v>
      </c>
      <c r="AC97" s="55">
        <v>0</v>
      </c>
      <c r="AD97" s="55">
        <v>0</v>
      </c>
      <c r="AE97" s="55">
        <v>0</v>
      </c>
      <c r="AF97" s="55">
        <v>0</v>
      </c>
      <c r="AG97" s="55">
        <v>0</v>
      </c>
      <c r="AH97" s="55">
        <v>0</v>
      </c>
      <c r="AI97" s="55">
        <v>0</v>
      </c>
    </row>
    <row r="98" spans="1:35" s="46" customFormat="1" x14ac:dyDescent="0.2">
      <c r="A98" s="23" t="s">
        <v>225</v>
      </c>
      <c r="B98" s="20" t="s">
        <v>129</v>
      </c>
      <c r="C98" s="20" t="s">
        <v>71</v>
      </c>
      <c r="D98" s="53">
        <v>0</v>
      </c>
      <c r="E98" s="53">
        <f t="shared" ref="E98:AI98" si="30">SUM(E99:E99)</f>
        <v>0</v>
      </c>
      <c r="F98" s="53">
        <f t="shared" si="30"/>
        <v>0</v>
      </c>
      <c r="G98" s="53">
        <f t="shared" si="30"/>
        <v>0</v>
      </c>
      <c r="H98" s="53">
        <f t="shared" si="30"/>
        <v>0</v>
      </c>
      <c r="I98" s="53">
        <f t="shared" si="30"/>
        <v>0</v>
      </c>
      <c r="J98" s="53">
        <f t="shared" si="30"/>
        <v>0</v>
      </c>
      <c r="K98" s="53">
        <f t="shared" si="30"/>
        <v>0</v>
      </c>
      <c r="L98" s="53">
        <f t="shared" si="30"/>
        <v>0</v>
      </c>
      <c r="M98" s="53">
        <f t="shared" si="30"/>
        <v>0</v>
      </c>
      <c r="N98" s="53">
        <f t="shared" si="30"/>
        <v>0</v>
      </c>
      <c r="O98" s="53">
        <f t="shared" si="30"/>
        <v>0</v>
      </c>
      <c r="P98" s="53">
        <f t="shared" si="30"/>
        <v>0</v>
      </c>
      <c r="Q98" s="53">
        <f t="shared" si="30"/>
        <v>0</v>
      </c>
      <c r="R98" s="53">
        <f t="shared" si="30"/>
        <v>0</v>
      </c>
      <c r="S98" s="53">
        <f t="shared" si="30"/>
        <v>0</v>
      </c>
      <c r="T98" s="53">
        <f t="shared" si="30"/>
        <v>0</v>
      </c>
      <c r="U98" s="53">
        <f t="shared" si="30"/>
        <v>0</v>
      </c>
      <c r="V98" s="53">
        <f t="shared" si="30"/>
        <v>0</v>
      </c>
      <c r="W98" s="53">
        <f t="shared" si="30"/>
        <v>0</v>
      </c>
      <c r="X98" s="53">
        <f t="shared" si="30"/>
        <v>0</v>
      </c>
      <c r="Y98" s="53">
        <f t="shared" si="30"/>
        <v>0</v>
      </c>
      <c r="Z98" s="53">
        <f t="shared" si="30"/>
        <v>0</v>
      </c>
      <c r="AA98" s="53">
        <f t="shared" si="30"/>
        <v>0</v>
      </c>
      <c r="AB98" s="53">
        <f t="shared" si="30"/>
        <v>0</v>
      </c>
      <c r="AC98" s="53">
        <f t="shared" si="30"/>
        <v>0</v>
      </c>
      <c r="AD98" s="53">
        <f t="shared" si="30"/>
        <v>0</v>
      </c>
      <c r="AE98" s="53">
        <f t="shared" si="30"/>
        <v>0</v>
      </c>
      <c r="AF98" s="53">
        <f t="shared" si="30"/>
        <v>0</v>
      </c>
      <c r="AG98" s="53">
        <f t="shared" si="30"/>
        <v>0</v>
      </c>
      <c r="AH98" s="53">
        <f t="shared" si="30"/>
        <v>0</v>
      </c>
      <c r="AI98" s="53">
        <f t="shared" si="30"/>
        <v>0</v>
      </c>
    </row>
    <row r="99" spans="1:35" s="2" customFormat="1" ht="51" x14ac:dyDescent="0.2">
      <c r="A99" s="26" t="s">
        <v>225</v>
      </c>
      <c r="B99" s="27" t="s">
        <v>226</v>
      </c>
      <c r="C99" s="27" t="s">
        <v>227</v>
      </c>
      <c r="D99" s="55">
        <v>0</v>
      </c>
      <c r="E99" s="55">
        <v>0</v>
      </c>
      <c r="F99" s="55">
        <v>0</v>
      </c>
      <c r="G99" s="55">
        <v>0</v>
      </c>
      <c r="H99" s="55">
        <v>0</v>
      </c>
      <c r="I99" s="55">
        <v>0</v>
      </c>
      <c r="J99" s="55">
        <v>0</v>
      </c>
      <c r="K99" s="55">
        <v>0</v>
      </c>
      <c r="L99" s="55">
        <v>0</v>
      </c>
      <c r="M99" s="55">
        <v>0</v>
      </c>
      <c r="N99" s="55">
        <v>0</v>
      </c>
      <c r="O99" s="55">
        <v>0</v>
      </c>
      <c r="P99" s="55">
        <v>0</v>
      </c>
      <c r="Q99" s="55">
        <v>0</v>
      </c>
      <c r="R99" s="55">
        <v>0</v>
      </c>
      <c r="S99" s="55">
        <v>0</v>
      </c>
      <c r="T99" s="55">
        <v>0</v>
      </c>
      <c r="U99" s="55">
        <v>0</v>
      </c>
      <c r="V99" s="55">
        <v>0</v>
      </c>
      <c r="W99" s="55">
        <v>0</v>
      </c>
      <c r="X99" s="55">
        <v>0</v>
      </c>
      <c r="Y99" s="55">
        <v>0</v>
      </c>
      <c r="Z99" s="55">
        <v>0</v>
      </c>
      <c r="AA99" s="55">
        <v>0</v>
      </c>
      <c r="AB99" s="55">
        <v>0</v>
      </c>
      <c r="AC99" s="55">
        <v>0</v>
      </c>
      <c r="AD99" s="55">
        <v>0</v>
      </c>
      <c r="AE99" s="55">
        <v>0</v>
      </c>
      <c r="AF99" s="55">
        <v>0</v>
      </c>
      <c r="AG99" s="55">
        <v>0</v>
      </c>
      <c r="AH99" s="55">
        <v>0</v>
      </c>
      <c r="AI99" s="55">
        <v>0</v>
      </c>
    </row>
    <row r="100" spans="1:35" s="46" customFormat="1" x14ac:dyDescent="0.2">
      <c r="A100" s="23" t="s">
        <v>228</v>
      </c>
      <c r="B100" s="20" t="s">
        <v>163</v>
      </c>
      <c r="C100" s="20" t="s">
        <v>71</v>
      </c>
      <c r="D100" s="53">
        <v>0</v>
      </c>
      <c r="E100" s="53">
        <f t="shared" ref="E100:AI100" si="31">E101</f>
        <v>0</v>
      </c>
      <c r="F100" s="53">
        <f t="shared" si="31"/>
        <v>0</v>
      </c>
      <c r="G100" s="53">
        <f t="shared" si="31"/>
        <v>0</v>
      </c>
      <c r="H100" s="53">
        <f t="shared" si="31"/>
        <v>0</v>
      </c>
      <c r="I100" s="53">
        <f t="shared" si="31"/>
        <v>0</v>
      </c>
      <c r="J100" s="53">
        <f t="shared" si="31"/>
        <v>0</v>
      </c>
      <c r="K100" s="53">
        <f t="shared" si="31"/>
        <v>0</v>
      </c>
      <c r="L100" s="53">
        <f t="shared" si="31"/>
        <v>0</v>
      </c>
      <c r="M100" s="53">
        <f t="shared" si="31"/>
        <v>0</v>
      </c>
      <c r="N100" s="53">
        <f t="shared" si="31"/>
        <v>0</v>
      </c>
      <c r="O100" s="53">
        <f t="shared" si="31"/>
        <v>0</v>
      </c>
      <c r="P100" s="53">
        <f t="shared" si="31"/>
        <v>0</v>
      </c>
      <c r="Q100" s="53">
        <f t="shared" si="31"/>
        <v>0</v>
      </c>
      <c r="R100" s="53">
        <f t="shared" si="31"/>
        <v>0</v>
      </c>
      <c r="S100" s="53">
        <f t="shared" si="31"/>
        <v>0</v>
      </c>
      <c r="T100" s="53">
        <f t="shared" si="31"/>
        <v>0</v>
      </c>
      <c r="U100" s="53">
        <f t="shared" si="31"/>
        <v>0</v>
      </c>
      <c r="V100" s="53">
        <f t="shared" si="31"/>
        <v>0</v>
      </c>
      <c r="W100" s="53">
        <f t="shared" si="31"/>
        <v>0</v>
      </c>
      <c r="X100" s="53">
        <f t="shared" si="31"/>
        <v>0</v>
      </c>
      <c r="Y100" s="53">
        <f t="shared" si="31"/>
        <v>0</v>
      </c>
      <c r="Z100" s="53">
        <f t="shared" si="31"/>
        <v>0</v>
      </c>
      <c r="AA100" s="53">
        <f t="shared" si="31"/>
        <v>0</v>
      </c>
      <c r="AB100" s="53">
        <f t="shared" si="31"/>
        <v>0</v>
      </c>
      <c r="AC100" s="53">
        <f t="shared" si="31"/>
        <v>0</v>
      </c>
      <c r="AD100" s="53">
        <f t="shared" si="31"/>
        <v>0</v>
      </c>
      <c r="AE100" s="53">
        <f t="shared" si="31"/>
        <v>0</v>
      </c>
      <c r="AF100" s="53">
        <f t="shared" si="31"/>
        <v>0</v>
      </c>
      <c r="AG100" s="53">
        <f t="shared" si="31"/>
        <v>0</v>
      </c>
      <c r="AH100" s="53">
        <f t="shared" si="31"/>
        <v>0</v>
      </c>
      <c r="AI100" s="53">
        <f t="shared" si="31"/>
        <v>0</v>
      </c>
    </row>
    <row r="101" spans="1:35" s="2" customFormat="1" ht="38.25" x14ac:dyDescent="0.2">
      <c r="A101" s="32" t="s">
        <v>228</v>
      </c>
      <c r="B101" s="22" t="s">
        <v>229</v>
      </c>
      <c r="C101" s="33" t="s">
        <v>230</v>
      </c>
      <c r="D101" s="55">
        <v>0</v>
      </c>
      <c r="E101" s="55">
        <v>0</v>
      </c>
      <c r="F101" s="55">
        <v>0</v>
      </c>
      <c r="G101" s="55">
        <v>0</v>
      </c>
      <c r="H101" s="55">
        <v>0</v>
      </c>
      <c r="I101" s="55">
        <v>0</v>
      </c>
      <c r="J101" s="55">
        <v>0</v>
      </c>
      <c r="K101" s="55">
        <v>0</v>
      </c>
      <c r="L101" s="55">
        <v>0</v>
      </c>
      <c r="M101" s="55">
        <v>0</v>
      </c>
      <c r="N101" s="55">
        <v>0</v>
      </c>
      <c r="O101" s="55">
        <v>0</v>
      </c>
      <c r="P101" s="55">
        <v>0</v>
      </c>
      <c r="Q101" s="55">
        <v>0</v>
      </c>
      <c r="R101" s="55">
        <v>0</v>
      </c>
      <c r="S101" s="55">
        <v>0</v>
      </c>
      <c r="T101" s="55">
        <v>0</v>
      </c>
      <c r="U101" s="55">
        <v>0</v>
      </c>
      <c r="V101" s="55">
        <v>0</v>
      </c>
      <c r="W101" s="55">
        <v>0</v>
      </c>
      <c r="X101" s="55">
        <v>0</v>
      </c>
      <c r="Y101" s="55">
        <v>0</v>
      </c>
      <c r="Z101" s="55">
        <v>0</v>
      </c>
      <c r="AA101" s="55">
        <v>0</v>
      </c>
      <c r="AB101" s="55">
        <v>0</v>
      </c>
      <c r="AC101" s="55">
        <v>0</v>
      </c>
      <c r="AD101" s="55">
        <v>0</v>
      </c>
      <c r="AE101" s="55">
        <v>0</v>
      </c>
      <c r="AF101" s="55">
        <v>0</v>
      </c>
      <c r="AG101" s="55">
        <v>0</v>
      </c>
      <c r="AH101" s="55">
        <v>0</v>
      </c>
      <c r="AI101" s="55">
        <v>0</v>
      </c>
    </row>
    <row r="102" spans="1:35" s="46" customFormat="1" ht="51" x14ac:dyDescent="0.2">
      <c r="A102" s="24" t="s">
        <v>116</v>
      </c>
      <c r="B102" s="19" t="s">
        <v>117</v>
      </c>
      <c r="C102" s="19" t="s">
        <v>71</v>
      </c>
      <c r="D102" s="53">
        <v>0</v>
      </c>
      <c r="E102" s="53">
        <v>0</v>
      </c>
      <c r="F102" s="53">
        <v>0</v>
      </c>
      <c r="G102" s="53">
        <v>0</v>
      </c>
      <c r="H102" s="53">
        <v>0</v>
      </c>
      <c r="I102" s="53">
        <v>0</v>
      </c>
      <c r="J102" s="53">
        <v>0</v>
      </c>
      <c r="K102" s="53">
        <v>0</v>
      </c>
      <c r="L102" s="53">
        <v>0</v>
      </c>
      <c r="M102" s="53">
        <v>0</v>
      </c>
      <c r="N102" s="53">
        <v>0</v>
      </c>
      <c r="O102" s="53">
        <v>0</v>
      </c>
      <c r="P102" s="53">
        <v>0</v>
      </c>
      <c r="Q102" s="53">
        <v>0</v>
      </c>
      <c r="R102" s="53">
        <v>0</v>
      </c>
      <c r="S102" s="53">
        <v>0</v>
      </c>
      <c r="T102" s="53">
        <v>0</v>
      </c>
      <c r="U102" s="53">
        <v>0</v>
      </c>
      <c r="V102" s="53">
        <v>0</v>
      </c>
      <c r="W102" s="53">
        <v>0</v>
      </c>
      <c r="X102" s="53">
        <v>0</v>
      </c>
      <c r="Y102" s="53">
        <v>0</v>
      </c>
      <c r="Z102" s="53">
        <v>0</v>
      </c>
      <c r="AA102" s="53">
        <v>0</v>
      </c>
      <c r="AB102" s="53">
        <v>0</v>
      </c>
      <c r="AC102" s="53">
        <v>0</v>
      </c>
      <c r="AD102" s="53">
        <v>0</v>
      </c>
      <c r="AE102" s="53">
        <v>0</v>
      </c>
      <c r="AF102" s="53">
        <v>0</v>
      </c>
      <c r="AG102" s="53">
        <v>0</v>
      </c>
      <c r="AH102" s="53">
        <v>0</v>
      </c>
      <c r="AI102" s="53">
        <v>0</v>
      </c>
    </row>
    <row r="103" spans="1:35" s="46" customFormat="1" ht="25.5" x14ac:dyDescent="0.2">
      <c r="A103" s="23" t="s">
        <v>118</v>
      </c>
      <c r="B103" s="20" t="s">
        <v>119</v>
      </c>
      <c r="C103" s="20" t="s">
        <v>71</v>
      </c>
      <c r="D103" s="53">
        <v>18.517000000000003</v>
      </c>
      <c r="E103" s="53">
        <f t="shared" ref="E103:AI103" si="32">SUM(E104,E112,E117)</f>
        <v>0</v>
      </c>
      <c r="F103" s="53">
        <f t="shared" si="32"/>
        <v>0</v>
      </c>
      <c r="G103" s="53">
        <f t="shared" si="32"/>
        <v>0</v>
      </c>
      <c r="H103" s="53">
        <f t="shared" si="32"/>
        <v>0</v>
      </c>
      <c r="I103" s="53">
        <f t="shared" si="32"/>
        <v>0</v>
      </c>
      <c r="J103" s="53">
        <f t="shared" si="32"/>
        <v>0</v>
      </c>
      <c r="K103" s="53">
        <f t="shared" si="32"/>
        <v>0</v>
      </c>
      <c r="L103" s="53">
        <f t="shared" si="32"/>
        <v>0</v>
      </c>
      <c r="M103" s="53">
        <f t="shared" si="32"/>
        <v>0</v>
      </c>
      <c r="N103" s="53">
        <f t="shared" si="32"/>
        <v>0</v>
      </c>
      <c r="O103" s="53">
        <f t="shared" si="32"/>
        <v>0</v>
      </c>
      <c r="P103" s="53">
        <f t="shared" si="32"/>
        <v>0</v>
      </c>
      <c r="Q103" s="53">
        <f t="shared" si="32"/>
        <v>0</v>
      </c>
      <c r="R103" s="53">
        <f t="shared" si="32"/>
        <v>0</v>
      </c>
      <c r="S103" s="53">
        <f t="shared" si="32"/>
        <v>0</v>
      </c>
      <c r="T103" s="53">
        <f t="shared" si="32"/>
        <v>0</v>
      </c>
      <c r="U103" s="53">
        <f t="shared" si="32"/>
        <v>0</v>
      </c>
      <c r="V103" s="53">
        <f t="shared" si="32"/>
        <v>0</v>
      </c>
      <c r="W103" s="53">
        <f t="shared" si="32"/>
        <v>0</v>
      </c>
      <c r="X103" s="53">
        <f t="shared" si="32"/>
        <v>0</v>
      </c>
      <c r="Y103" s="53">
        <f t="shared" si="32"/>
        <v>0</v>
      </c>
      <c r="Z103" s="53">
        <f t="shared" si="32"/>
        <v>0</v>
      </c>
      <c r="AA103" s="53">
        <f t="shared" si="32"/>
        <v>0</v>
      </c>
      <c r="AB103" s="53">
        <f t="shared" si="32"/>
        <v>0</v>
      </c>
      <c r="AC103" s="53">
        <f t="shared" si="32"/>
        <v>0</v>
      </c>
      <c r="AD103" s="53">
        <f t="shared" si="32"/>
        <v>0</v>
      </c>
      <c r="AE103" s="53">
        <f t="shared" si="32"/>
        <v>0</v>
      </c>
      <c r="AF103" s="53">
        <f t="shared" si="32"/>
        <v>0</v>
      </c>
      <c r="AG103" s="53">
        <f t="shared" si="32"/>
        <v>0</v>
      </c>
      <c r="AH103" s="53">
        <f t="shared" si="32"/>
        <v>0</v>
      </c>
      <c r="AI103" s="53">
        <f t="shared" si="32"/>
        <v>0</v>
      </c>
    </row>
    <row r="104" spans="1:35" s="46" customFormat="1" x14ac:dyDescent="0.2">
      <c r="A104" s="23" t="s">
        <v>231</v>
      </c>
      <c r="B104" s="20" t="s">
        <v>129</v>
      </c>
      <c r="C104" s="20" t="s">
        <v>71</v>
      </c>
      <c r="D104" s="53">
        <v>6.2370000000000001</v>
      </c>
      <c r="E104" s="53">
        <f t="shared" ref="E104:AI104" si="33">SUM(E105:E111)</f>
        <v>0</v>
      </c>
      <c r="F104" s="53">
        <f t="shared" si="33"/>
        <v>0</v>
      </c>
      <c r="G104" s="53">
        <f t="shared" si="33"/>
        <v>0</v>
      </c>
      <c r="H104" s="53">
        <f t="shared" si="33"/>
        <v>0</v>
      </c>
      <c r="I104" s="53">
        <f t="shared" si="33"/>
        <v>0</v>
      </c>
      <c r="J104" s="53">
        <f t="shared" si="33"/>
        <v>0</v>
      </c>
      <c r="K104" s="53">
        <f t="shared" si="33"/>
        <v>0</v>
      </c>
      <c r="L104" s="53">
        <f t="shared" si="33"/>
        <v>0</v>
      </c>
      <c r="M104" s="53">
        <f t="shared" si="33"/>
        <v>0</v>
      </c>
      <c r="N104" s="53">
        <f t="shared" si="33"/>
        <v>0</v>
      </c>
      <c r="O104" s="53">
        <f t="shared" si="33"/>
        <v>0</v>
      </c>
      <c r="P104" s="53">
        <f t="shared" si="33"/>
        <v>0</v>
      </c>
      <c r="Q104" s="53">
        <f t="shared" si="33"/>
        <v>0</v>
      </c>
      <c r="R104" s="53">
        <f t="shared" si="33"/>
        <v>0</v>
      </c>
      <c r="S104" s="53">
        <f t="shared" si="33"/>
        <v>0</v>
      </c>
      <c r="T104" s="53">
        <f t="shared" si="33"/>
        <v>0</v>
      </c>
      <c r="U104" s="53">
        <f t="shared" si="33"/>
        <v>0</v>
      </c>
      <c r="V104" s="53">
        <f t="shared" si="33"/>
        <v>0</v>
      </c>
      <c r="W104" s="53">
        <f t="shared" si="33"/>
        <v>0</v>
      </c>
      <c r="X104" s="53">
        <f t="shared" si="33"/>
        <v>0</v>
      </c>
      <c r="Y104" s="53">
        <f t="shared" si="33"/>
        <v>0</v>
      </c>
      <c r="Z104" s="53">
        <f t="shared" si="33"/>
        <v>0</v>
      </c>
      <c r="AA104" s="53">
        <f t="shared" si="33"/>
        <v>0</v>
      </c>
      <c r="AB104" s="53">
        <f t="shared" si="33"/>
        <v>0</v>
      </c>
      <c r="AC104" s="53">
        <f t="shared" si="33"/>
        <v>0</v>
      </c>
      <c r="AD104" s="53">
        <f t="shared" si="33"/>
        <v>0</v>
      </c>
      <c r="AE104" s="53">
        <f t="shared" si="33"/>
        <v>0</v>
      </c>
      <c r="AF104" s="53">
        <f t="shared" si="33"/>
        <v>0</v>
      </c>
      <c r="AG104" s="53">
        <f t="shared" si="33"/>
        <v>0</v>
      </c>
      <c r="AH104" s="53">
        <f t="shared" si="33"/>
        <v>0</v>
      </c>
      <c r="AI104" s="53">
        <f t="shared" si="33"/>
        <v>0</v>
      </c>
    </row>
    <row r="105" spans="1:35" s="2" customFormat="1" ht="51" x14ac:dyDescent="0.2">
      <c r="A105" s="26" t="s">
        <v>231</v>
      </c>
      <c r="B105" s="35" t="s">
        <v>232</v>
      </c>
      <c r="C105" s="27" t="s">
        <v>233</v>
      </c>
      <c r="D105" s="55">
        <v>3.2789999999999999</v>
      </c>
      <c r="E105" s="55">
        <v>0</v>
      </c>
      <c r="F105" s="55">
        <v>0</v>
      </c>
      <c r="G105" s="55">
        <v>0</v>
      </c>
      <c r="H105" s="55">
        <v>0</v>
      </c>
      <c r="I105" s="55">
        <v>0</v>
      </c>
      <c r="J105" s="55">
        <v>0</v>
      </c>
      <c r="K105" s="55">
        <v>0</v>
      </c>
      <c r="L105" s="55">
        <v>0</v>
      </c>
      <c r="M105" s="55">
        <v>0</v>
      </c>
      <c r="N105" s="55">
        <v>0</v>
      </c>
      <c r="O105" s="55">
        <v>0</v>
      </c>
      <c r="P105" s="55">
        <v>0</v>
      </c>
      <c r="Q105" s="55">
        <v>0</v>
      </c>
      <c r="R105" s="55">
        <v>0</v>
      </c>
      <c r="S105" s="55">
        <v>0</v>
      </c>
      <c r="T105" s="55">
        <v>0</v>
      </c>
      <c r="U105" s="55">
        <v>0</v>
      </c>
      <c r="V105" s="55">
        <v>0</v>
      </c>
      <c r="W105" s="55">
        <v>0</v>
      </c>
      <c r="X105" s="55">
        <v>0</v>
      </c>
      <c r="Y105" s="55">
        <v>0</v>
      </c>
      <c r="Z105" s="55">
        <v>0</v>
      </c>
      <c r="AA105" s="55">
        <v>0</v>
      </c>
      <c r="AB105" s="55">
        <v>0</v>
      </c>
      <c r="AC105" s="55">
        <v>0</v>
      </c>
      <c r="AD105" s="55">
        <v>0</v>
      </c>
      <c r="AE105" s="55">
        <v>0</v>
      </c>
      <c r="AF105" s="55">
        <v>0</v>
      </c>
      <c r="AG105" s="55">
        <v>0</v>
      </c>
      <c r="AH105" s="55">
        <v>0</v>
      </c>
      <c r="AI105" s="55">
        <v>0</v>
      </c>
    </row>
    <row r="106" spans="1:35" s="2" customFormat="1" ht="38.25" x14ac:dyDescent="0.2">
      <c r="A106" s="26" t="s">
        <v>231</v>
      </c>
      <c r="B106" s="35" t="s">
        <v>234</v>
      </c>
      <c r="C106" s="27" t="s">
        <v>235</v>
      </c>
      <c r="D106" s="55">
        <v>0</v>
      </c>
      <c r="E106" s="55">
        <v>0</v>
      </c>
      <c r="F106" s="55">
        <v>0</v>
      </c>
      <c r="G106" s="55">
        <v>0</v>
      </c>
      <c r="H106" s="55">
        <v>0</v>
      </c>
      <c r="I106" s="55">
        <v>0</v>
      </c>
      <c r="J106" s="55">
        <v>0</v>
      </c>
      <c r="K106" s="55">
        <v>0</v>
      </c>
      <c r="L106" s="55">
        <v>0</v>
      </c>
      <c r="M106" s="55">
        <v>0</v>
      </c>
      <c r="N106" s="55">
        <v>0</v>
      </c>
      <c r="O106" s="55">
        <v>0</v>
      </c>
      <c r="P106" s="55">
        <v>0</v>
      </c>
      <c r="Q106" s="55">
        <v>0</v>
      </c>
      <c r="R106" s="55">
        <v>0</v>
      </c>
      <c r="S106" s="55">
        <v>0</v>
      </c>
      <c r="T106" s="55">
        <v>0</v>
      </c>
      <c r="U106" s="55">
        <v>0</v>
      </c>
      <c r="V106" s="55">
        <v>0</v>
      </c>
      <c r="W106" s="55">
        <v>0</v>
      </c>
      <c r="X106" s="55">
        <v>0</v>
      </c>
      <c r="Y106" s="55">
        <v>0</v>
      </c>
      <c r="Z106" s="55">
        <v>0</v>
      </c>
      <c r="AA106" s="55">
        <v>0</v>
      </c>
      <c r="AB106" s="55">
        <v>0</v>
      </c>
      <c r="AC106" s="55">
        <v>0</v>
      </c>
      <c r="AD106" s="55">
        <v>0</v>
      </c>
      <c r="AE106" s="55">
        <v>0</v>
      </c>
      <c r="AF106" s="55">
        <v>0</v>
      </c>
      <c r="AG106" s="55">
        <v>0</v>
      </c>
      <c r="AH106" s="55">
        <v>0</v>
      </c>
      <c r="AI106" s="55">
        <v>0</v>
      </c>
    </row>
    <row r="107" spans="1:35" s="2" customFormat="1" ht="51" x14ac:dyDescent="0.2">
      <c r="A107" s="26" t="s">
        <v>231</v>
      </c>
      <c r="B107" s="35" t="s">
        <v>236</v>
      </c>
      <c r="C107" s="27" t="s">
        <v>237</v>
      </c>
      <c r="D107" s="55">
        <v>2.4780000000000002</v>
      </c>
      <c r="E107" s="55">
        <v>0</v>
      </c>
      <c r="F107" s="55">
        <v>0</v>
      </c>
      <c r="G107" s="55">
        <v>0</v>
      </c>
      <c r="H107" s="55">
        <v>0</v>
      </c>
      <c r="I107" s="55">
        <v>0</v>
      </c>
      <c r="J107" s="55">
        <v>0</v>
      </c>
      <c r="K107" s="55">
        <v>0</v>
      </c>
      <c r="L107" s="55">
        <v>0</v>
      </c>
      <c r="M107" s="55">
        <v>0</v>
      </c>
      <c r="N107" s="55">
        <v>0</v>
      </c>
      <c r="O107" s="55">
        <v>0</v>
      </c>
      <c r="P107" s="55">
        <v>0</v>
      </c>
      <c r="Q107" s="55">
        <v>0</v>
      </c>
      <c r="R107" s="55">
        <v>0</v>
      </c>
      <c r="S107" s="55">
        <v>0</v>
      </c>
      <c r="T107" s="55">
        <v>0</v>
      </c>
      <c r="U107" s="55">
        <v>0</v>
      </c>
      <c r="V107" s="55">
        <v>0</v>
      </c>
      <c r="W107" s="55">
        <v>0</v>
      </c>
      <c r="X107" s="55">
        <v>0</v>
      </c>
      <c r="Y107" s="55">
        <v>0</v>
      </c>
      <c r="Z107" s="55">
        <v>0</v>
      </c>
      <c r="AA107" s="55">
        <v>0</v>
      </c>
      <c r="AB107" s="55">
        <v>0</v>
      </c>
      <c r="AC107" s="55">
        <v>0</v>
      </c>
      <c r="AD107" s="55">
        <v>0</v>
      </c>
      <c r="AE107" s="55">
        <v>0</v>
      </c>
      <c r="AF107" s="55">
        <v>0</v>
      </c>
      <c r="AG107" s="55">
        <v>0</v>
      </c>
      <c r="AH107" s="55">
        <v>0</v>
      </c>
      <c r="AI107" s="55">
        <v>0</v>
      </c>
    </row>
    <row r="108" spans="1:35" s="2" customFormat="1" ht="38.25" x14ac:dyDescent="0.2">
      <c r="A108" s="26" t="s">
        <v>231</v>
      </c>
      <c r="B108" s="27" t="s">
        <v>238</v>
      </c>
      <c r="C108" s="27" t="s">
        <v>239</v>
      </c>
      <c r="D108" s="55">
        <v>0.48</v>
      </c>
      <c r="E108" s="55">
        <v>0</v>
      </c>
      <c r="F108" s="55">
        <v>0</v>
      </c>
      <c r="G108" s="55">
        <v>0</v>
      </c>
      <c r="H108" s="55">
        <v>0</v>
      </c>
      <c r="I108" s="55">
        <v>0</v>
      </c>
      <c r="J108" s="55">
        <v>0</v>
      </c>
      <c r="K108" s="55">
        <v>0</v>
      </c>
      <c r="L108" s="55">
        <v>0</v>
      </c>
      <c r="M108" s="55">
        <v>0</v>
      </c>
      <c r="N108" s="55">
        <v>0</v>
      </c>
      <c r="O108" s="55">
        <v>0</v>
      </c>
      <c r="P108" s="55">
        <v>0</v>
      </c>
      <c r="Q108" s="55">
        <v>0</v>
      </c>
      <c r="R108" s="55">
        <v>0</v>
      </c>
      <c r="S108" s="55">
        <v>0</v>
      </c>
      <c r="T108" s="55">
        <v>0</v>
      </c>
      <c r="U108" s="55">
        <v>0</v>
      </c>
      <c r="V108" s="55">
        <v>0</v>
      </c>
      <c r="W108" s="55">
        <v>0</v>
      </c>
      <c r="X108" s="55">
        <v>0</v>
      </c>
      <c r="Y108" s="55">
        <v>0</v>
      </c>
      <c r="Z108" s="55">
        <v>0</v>
      </c>
      <c r="AA108" s="55">
        <v>0</v>
      </c>
      <c r="AB108" s="55">
        <v>0</v>
      </c>
      <c r="AC108" s="55">
        <v>0</v>
      </c>
      <c r="AD108" s="55">
        <v>0</v>
      </c>
      <c r="AE108" s="55">
        <v>0</v>
      </c>
      <c r="AF108" s="55">
        <v>0</v>
      </c>
      <c r="AG108" s="55">
        <v>0</v>
      </c>
      <c r="AH108" s="55">
        <v>0</v>
      </c>
      <c r="AI108" s="55">
        <v>0</v>
      </c>
    </row>
    <row r="109" spans="1:35" s="2" customFormat="1" ht="38.25" x14ac:dyDescent="0.2">
      <c r="A109" s="26" t="s">
        <v>231</v>
      </c>
      <c r="B109" s="27" t="s">
        <v>240</v>
      </c>
      <c r="C109" s="27" t="s">
        <v>241</v>
      </c>
      <c r="D109" s="55">
        <v>0</v>
      </c>
      <c r="E109" s="55">
        <v>0</v>
      </c>
      <c r="F109" s="55">
        <v>0</v>
      </c>
      <c r="G109" s="55">
        <v>0</v>
      </c>
      <c r="H109" s="55">
        <v>0</v>
      </c>
      <c r="I109" s="55">
        <v>0</v>
      </c>
      <c r="J109" s="55">
        <v>0</v>
      </c>
      <c r="K109" s="55">
        <v>0</v>
      </c>
      <c r="L109" s="55">
        <v>0</v>
      </c>
      <c r="M109" s="55">
        <v>0</v>
      </c>
      <c r="N109" s="55">
        <v>0</v>
      </c>
      <c r="O109" s="55">
        <v>0</v>
      </c>
      <c r="P109" s="55">
        <v>0</v>
      </c>
      <c r="Q109" s="55">
        <v>0</v>
      </c>
      <c r="R109" s="55">
        <v>0</v>
      </c>
      <c r="S109" s="55">
        <v>0</v>
      </c>
      <c r="T109" s="55">
        <v>0</v>
      </c>
      <c r="U109" s="55">
        <v>0</v>
      </c>
      <c r="V109" s="55">
        <v>0</v>
      </c>
      <c r="W109" s="55">
        <v>0</v>
      </c>
      <c r="X109" s="55">
        <v>0</v>
      </c>
      <c r="Y109" s="55">
        <v>0</v>
      </c>
      <c r="Z109" s="55">
        <v>0</v>
      </c>
      <c r="AA109" s="55">
        <v>0</v>
      </c>
      <c r="AB109" s="55">
        <v>0</v>
      </c>
      <c r="AC109" s="55">
        <v>0</v>
      </c>
      <c r="AD109" s="55">
        <v>0</v>
      </c>
      <c r="AE109" s="55">
        <v>0</v>
      </c>
      <c r="AF109" s="55">
        <v>0</v>
      </c>
      <c r="AG109" s="55">
        <v>0</v>
      </c>
      <c r="AH109" s="55">
        <v>0</v>
      </c>
      <c r="AI109" s="55">
        <v>0</v>
      </c>
    </row>
    <row r="110" spans="1:35" s="2" customFormat="1" ht="51" x14ac:dyDescent="0.2">
      <c r="A110" s="26" t="s">
        <v>231</v>
      </c>
      <c r="B110" s="27" t="s">
        <v>242</v>
      </c>
      <c r="C110" s="27" t="s">
        <v>243</v>
      </c>
      <c r="D110" s="55">
        <v>0</v>
      </c>
      <c r="E110" s="55">
        <v>0</v>
      </c>
      <c r="F110" s="55">
        <v>0</v>
      </c>
      <c r="G110" s="55">
        <v>0</v>
      </c>
      <c r="H110" s="55">
        <v>0</v>
      </c>
      <c r="I110" s="55">
        <v>0</v>
      </c>
      <c r="J110" s="55">
        <v>0</v>
      </c>
      <c r="K110" s="55">
        <v>0</v>
      </c>
      <c r="L110" s="55">
        <v>0</v>
      </c>
      <c r="M110" s="55">
        <v>0</v>
      </c>
      <c r="N110" s="55">
        <v>0</v>
      </c>
      <c r="O110" s="55">
        <v>0</v>
      </c>
      <c r="P110" s="55">
        <v>0</v>
      </c>
      <c r="Q110" s="55">
        <v>0</v>
      </c>
      <c r="R110" s="55">
        <v>0</v>
      </c>
      <c r="S110" s="55">
        <v>0</v>
      </c>
      <c r="T110" s="55">
        <v>0</v>
      </c>
      <c r="U110" s="55">
        <v>0</v>
      </c>
      <c r="V110" s="55">
        <v>0</v>
      </c>
      <c r="W110" s="55">
        <v>0</v>
      </c>
      <c r="X110" s="55">
        <v>0</v>
      </c>
      <c r="Y110" s="55">
        <v>0</v>
      </c>
      <c r="Z110" s="55">
        <v>0</v>
      </c>
      <c r="AA110" s="55">
        <v>0</v>
      </c>
      <c r="AB110" s="55">
        <v>0</v>
      </c>
      <c r="AC110" s="55">
        <v>0</v>
      </c>
      <c r="AD110" s="55">
        <v>0</v>
      </c>
      <c r="AE110" s="55">
        <v>0</v>
      </c>
      <c r="AF110" s="55">
        <v>0</v>
      </c>
      <c r="AG110" s="55">
        <v>0</v>
      </c>
      <c r="AH110" s="55">
        <v>0</v>
      </c>
      <c r="AI110" s="55">
        <v>0</v>
      </c>
    </row>
    <row r="111" spans="1:35" s="2" customFormat="1" ht="38.25" x14ac:dyDescent="0.2">
      <c r="A111" s="26" t="s">
        <v>231</v>
      </c>
      <c r="B111" s="27" t="s">
        <v>244</v>
      </c>
      <c r="C111" s="27" t="s">
        <v>245</v>
      </c>
      <c r="D111" s="55">
        <v>0</v>
      </c>
      <c r="E111" s="55">
        <v>0</v>
      </c>
      <c r="F111" s="55">
        <v>0</v>
      </c>
      <c r="G111" s="55">
        <v>0</v>
      </c>
      <c r="H111" s="55">
        <v>0</v>
      </c>
      <c r="I111" s="55">
        <v>0</v>
      </c>
      <c r="J111" s="55">
        <v>0</v>
      </c>
      <c r="K111" s="55">
        <v>0</v>
      </c>
      <c r="L111" s="55">
        <v>0</v>
      </c>
      <c r="M111" s="55">
        <v>0</v>
      </c>
      <c r="N111" s="55">
        <v>0</v>
      </c>
      <c r="O111" s="55">
        <v>0</v>
      </c>
      <c r="P111" s="55">
        <v>0</v>
      </c>
      <c r="Q111" s="55">
        <v>0</v>
      </c>
      <c r="R111" s="55">
        <v>0</v>
      </c>
      <c r="S111" s="55">
        <v>0</v>
      </c>
      <c r="T111" s="55">
        <v>0</v>
      </c>
      <c r="U111" s="55">
        <v>0</v>
      </c>
      <c r="V111" s="55">
        <v>0</v>
      </c>
      <c r="W111" s="55">
        <v>0</v>
      </c>
      <c r="X111" s="55">
        <v>0</v>
      </c>
      <c r="Y111" s="55">
        <v>0</v>
      </c>
      <c r="Z111" s="55">
        <v>0</v>
      </c>
      <c r="AA111" s="55">
        <v>0</v>
      </c>
      <c r="AB111" s="55">
        <v>0</v>
      </c>
      <c r="AC111" s="55">
        <v>0</v>
      </c>
      <c r="AD111" s="55">
        <v>0</v>
      </c>
      <c r="AE111" s="55">
        <v>0</v>
      </c>
      <c r="AF111" s="55">
        <v>0</v>
      </c>
      <c r="AG111" s="55">
        <v>0</v>
      </c>
      <c r="AH111" s="55">
        <v>0</v>
      </c>
      <c r="AI111" s="55">
        <v>0</v>
      </c>
    </row>
    <row r="112" spans="1:35" s="46" customFormat="1" x14ac:dyDescent="0.2">
      <c r="A112" s="24" t="s">
        <v>246</v>
      </c>
      <c r="B112" s="19" t="s">
        <v>157</v>
      </c>
      <c r="C112" s="19" t="s">
        <v>71</v>
      </c>
      <c r="D112" s="53">
        <v>11.100000000000001</v>
      </c>
      <c r="E112" s="53">
        <f t="shared" ref="E112:AI112" si="34">SUM(E113:E116)</f>
        <v>0</v>
      </c>
      <c r="F112" s="53">
        <f t="shared" si="34"/>
        <v>0</v>
      </c>
      <c r="G112" s="53">
        <f t="shared" si="34"/>
        <v>0</v>
      </c>
      <c r="H112" s="53">
        <f t="shared" si="34"/>
        <v>0</v>
      </c>
      <c r="I112" s="53">
        <f t="shared" si="34"/>
        <v>0</v>
      </c>
      <c r="J112" s="53">
        <f t="shared" si="34"/>
        <v>0</v>
      </c>
      <c r="K112" s="53">
        <f t="shared" si="34"/>
        <v>0</v>
      </c>
      <c r="L112" s="53">
        <f t="shared" si="34"/>
        <v>0</v>
      </c>
      <c r="M112" s="53">
        <f t="shared" si="34"/>
        <v>0</v>
      </c>
      <c r="N112" s="53">
        <f t="shared" si="34"/>
        <v>0</v>
      </c>
      <c r="O112" s="53">
        <f t="shared" si="34"/>
        <v>0</v>
      </c>
      <c r="P112" s="53">
        <f t="shared" si="34"/>
        <v>0</v>
      </c>
      <c r="Q112" s="53">
        <f t="shared" si="34"/>
        <v>0</v>
      </c>
      <c r="R112" s="53">
        <f t="shared" si="34"/>
        <v>0</v>
      </c>
      <c r="S112" s="53">
        <f t="shared" si="34"/>
        <v>0</v>
      </c>
      <c r="T112" s="53">
        <f t="shared" si="34"/>
        <v>0</v>
      </c>
      <c r="U112" s="53">
        <f t="shared" si="34"/>
        <v>0</v>
      </c>
      <c r="V112" s="53">
        <f t="shared" si="34"/>
        <v>0</v>
      </c>
      <c r="W112" s="53">
        <f t="shared" si="34"/>
        <v>0</v>
      </c>
      <c r="X112" s="53">
        <f t="shared" si="34"/>
        <v>0</v>
      </c>
      <c r="Y112" s="53">
        <f t="shared" si="34"/>
        <v>0</v>
      </c>
      <c r="Z112" s="53">
        <f t="shared" si="34"/>
        <v>0</v>
      </c>
      <c r="AA112" s="53">
        <f t="shared" si="34"/>
        <v>0</v>
      </c>
      <c r="AB112" s="53">
        <f t="shared" si="34"/>
        <v>0</v>
      </c>
      <c r="AC112" s="53">
        <f t="shared" si="34"/>
        <v>0</v>
      </c>
      <c r="AD112" s="53">
        <f t="shared" si="34"/>
        <v>0</v>
      </c>
      <c r="AE112" s="53">
        <f t="shared" si="34"/>
        <v>0</v>
      </c>
      <c r="AF112" s="53">
        <f t="shared" si="34"/>
        <v>0</v>
      </c>
      <c r="AG112" s="53">
        <f t="shared" si="34"/>
        <v>0</v>
      </c>
      <c r="AH112" s="53">
        <f t="shared" si="34"/>
        <v>0</v>
      </c>
      <c r="AI112" s="53">
        <f t="shared" si="34"/>
        <v>0</v>
      </c>
    </row>
    <row r="113" spans="1:96" s="2" customFormat="1" ht="25.5" x14ac:dyDescent="0.2">
      <c r="A113" s="32" t="s">
        <v>246</v>
      </c>
      <c r="B113" s="22" t="s">
        <v>247</v>
      </c>
      <c r="C113" s="33" t="s">
        <v>248</v>
      </c>
      <c r="D113" s="55">
        <v>7.5</v>
      </c>
      <c r="E113" s="55">
        <v>0</v>
      </c>
      <c r="F113" s="55">
        <v>0</v>
      </c>
      <c r="G113" s="55">
        <v>0</v>
      </c>
      <c r="H113" s="55">
        <v>0</v>
      </c>
      <c r="I113" s="55">
        <v>0</v>
      </c>
      <c r="J113" s="55">
        <v>0</v>
      </c>
      <c r="K113" s="55">
        <v>0</v>
      </c>
      <c r="L113" s="55">
        <v>0</v>
      </c>
      <c r="M113" s="55">
        <v>0</v>
      </c>
      <c r="N113" s="55">
        <v>0</v>
      </c>
      <c r="O113" s="55">
        <v>0</v>
      </c>
      <c r="P113" s="55">
        <v>0</v>
      </c>
      <c r="Q113" s="55">
        <v>0</v>
      </c>
      <c r="R113" s="55">
        <v>0</v>
      </c>
      <c r="S113" s="55">
        <v>0</v>
      </c>
      <c r="T113" s="55">
        <v>0</v>
      </c>
      <c r="U113" s="55">
        <v>0</v>
      </c>
      <c r="V113" s="55">
        <v>0</v>
      </c>
      <c r="W113" s="55">
        <v>0</v>
      </c>
      <c r="X113" s="55">
        <v>0</v>
      </c>
      <c r="Y113" s="55">
        <v>0</v>
      </c>
      <c r="Z113" s="55">
        <v>0</v>
      </c>
      <c r="AA113" s="55">
        <v>0</v>
      </c>
      <c r="AB113" s="55">
        <v>0</v>
      </c>
      <c r="AC113" s="55">
        <v>0</v>
      </c>
      <c r="AD113" s="55">
        <v>0</v>
      </c>
      <c r="AE113" s="55">
        <v>0</v>
      </c>
      <c r="AF113" s="55">
        <v>0</v>
      </c>
      <c r="AG113" s="55">
        <v>0</v>
      </c>
      <c r="AH113" s="55">
        <v>0</v>
      </c>
      <c r="AI113" s="55">
        <v>0</v>
      </c>
    </row>
    <row r="114" spans="1:96" x14ac:dyDescent="0.2">
      <c r="A114" s="32" t="s">
        <v>246</v>
      </c>
      <c r="B114" s="22" t="s">
        <v>249</v>
      </c>
      <c r="C114" s="33" t="s">
        <v>250</v>
      </c>
      <c r="D114" s="55">
        <v>0</v>
      </c>
      <c r="E114" s="55">
        <v>0</v>
      </c>
      <c r="F114" s="55">
        <v>0</v>
      </c>
      <c r="G114" s="55">
        <v>0</v>
      </c>
      <c r="H114" s="55">
        <v>0</v>
      </c>
      <c r="I114" s="55">
        <v>0</v>
      </c>
      <c r="J114" s="55">
        <v>0</v>
      </c>
      <c r="K114" s="55">
        <v>0</v>
      </c>
      <c r="L114" s="55">
        <v>0</v>
      </c>
      <c r="M114" s="55">
        <v>0</v>
      </c>
      <c r="N114" s="55">
        <v>0</v>
      </c>
      <c r="O114" s="55">
        <v>0</v>
      </c>
      <c r="P114" s="55">
        <v>0</v>
      </c>
      <c r="Q114" s="55">
        <v>0</v>
      </c>
      <c r="R114" s="55">
        <v>0</v>
      </c>
      <c r="S114" s="55">
        <v>0</v>
      </c>
      <c r="T114" s="55">
        <v>0</v>
      </c>
      <c r="U114" s="55">
        <v>0</v>
      </c>
      <c r="V114" s="55">
        <v>0</v>
      </c>
      <c r="W114" s="55">
        <v>0</v>
      </c>
      <c r="X114" s="55">
        <v>0</v>
      </c>
      <c r="Y114" s="55">
        <v>0</v>
      </c>
      <c r="Z114" s="55">
        <v>0</v>
      </c>
      <c r="AA114" s="55">
        <v>0</v>
      </c>
      <c r="AB114" s="55">
        <v>0</v>
      </c>
      <c r="AC114" s="55">
        <v>0</v>
      </c>
      <c r="AD114" s="55">
        <v>0</v>
      </c>
      <c r="AE114" s="55">
        <v>0</v>
      </c>
      <c r="AF114" s="55">
        <v>0</v>
      </c>
      <c r="AG114" s="55">
        <v>0</v>
      </c>
      <c r="AH114" s="55">
        <v>0</v>
      </c>
      <c r="AI114" s="55">
        <v>0</v>
      </c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</row>
    <row r="115" spans="1:96" x14ac:dyDescent="0.2">
      <c r="A115" s="32" t="s">
        <v>246</v>
      </c>
      <c r="B115" s="22" t="s">
        <v>251</v>
      </c>
      <c r="C115" s="33" t="s">
        <v>252</v>
      </c>
      <c r="D115" s="55">
        <v>1.4</v>
      </c>
      <c r="E115" s="55">
        <v>0</v>
      </c>
      <c r="F115" s="55">
        <v>0</v>
      </c>
      <c r="G115" s="55">
        <v>0</v>
      </c>
      <c r="H115" s="55">
        <v>0</v>
      </c>
      <c r="I115" s="55">
        <v>0</v>
      </c>
      <c r="J115" s="55">
        <v>0</v>
      </c>
      <c r="K115" s="55">
        <v>0</v>
      </c>
      <c r="L115" s="55">
        <v>0</v>
      </c>
      <c r="M115" s="55">
        <v>0</v>
      </c>
      <c r="N115" s="55">
        <v>0</v>
      </c>
      <c r="O115" s="55">
        <v>0</v>
      </c>
      <c r="P115" s="55">
        <v>0</v>
      </c>
      <c r="Q115" s="55">
        <v>0</v>
      </c>
      <c r="R115" s="55">
        <v>0</v>
      </c>
      <c r="S115" s="55">
        <v>0</v>
      </c>
      <c r="T115" s="55">
        <v>0</v>
      </c>
      <c r="U115" s="55">
        <v>0</v>
      </c>
      <c r="V115" s="55">
        <v>0</v>
      </c>
      <c r="W115" s="55">
        <v>0</v>
      </c>
      <c r="X115" s="55">
        <v>0</v>
      </c>
      <c r="Y115" s="55">
        <v>0</v>
      </c>
      <c r="Z115" s="55">
        <v>0</v>
      </c>
      <c r="AA115" s="55">
        <v>0</v>
      </c>
      <c r="AB115" s="55">
        <v>0</v>
      </c>
      <c r="AC115" s="55">
        <v>0</v>
      </c>
      <c r="AD115" s="55">
        <v>0</v>
      </c>
      <c r="AE115" s="55">
        <v>0</v>
      </c>
      <c r="AF115" s="55">
        <v>0</v>
      </c>
      <c r="AG115" s="55">
        <v>0</v>
      </c>
      <c r="AH115" s="55">
        <v>0</v>
      </c>
      <c r="AI115" s="55">
        <v>0</v>
      </c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</row>
    <row r="116" spans="1:96" x14ac:dyDescent="0.2">
      <c r="A116" s="32" t="s">
        <v>246</v>
      </c>
      <c r="B116" s="22" t="s">
        <v>253</v>
      </c>
      <c r="C116" s="33" t="s">
        <v>254</v>
      </c>
      <c r="D116" s="55">
        <v>2.2000000000000002</v>
      </c>
      <c r="E116" s="55">
        <v>0</v>
      </c>
      <c r="F116" s="55">
        <v>0</v>
      </c>
      <c r="G116" s="55">
        <v>0</v>
      </c>
      <c r="H116" s="55">
        <v>0</v>
      </c>
      <c r="I116" s="55">
        <v>0</v>
      </c>
      <c r="J116" s="55">
        <v>0</v>
      </c>
      <c r="K116" s="55">
        <v>0</v>
      </c>
      <c r="L116" s="55">
        <v>0</v>
      </c>
      <c r="M116" s="55">
        <v>0</v>
      </c>
      <c r="N116" s="55">
        <v>0</v>
      </c>
      <c r="O116" s="55">
        <v>0</v>
      </c>
      <c r="P116" s="55">
        <v>0</v>
      </c>
      <c r="Q116" s="55">
        <v>0</v>
      </c>
      <c r="R116" s="55">
        <v>0</v>
      </c>
      <c r="S116" s="55">
        <v>0</v>
      </c>
      <c r="T116" s="55">
        <v>0</v>
      </c>
      <c r="U116" s="55">
        <v>0</v>
      </c>
      <c r="V116" s="55">
        <v>0</v>
      </c>
      <c r="W116" s="55">
        <v>0</v>
      </c>
      <c r="X116" s="55">
        <v>0</v>
      </c>
      <c r="Y116" s="55">
        <v>0</v>
      </c>
      <c r="Z116" s="55">
        <v>0</v>
      </c>
      <c r="AA116" s="55">
        <v>0</v>
      </c>
      <c r="AB116" s="55">
        <v>0</v>
      </c>
      <c r="AC116" s="55">
        <v>0</v>
      </c>
      <c r="AD116" s="55">
        <v>0</v>
      </c>
      <c r="AE116" s="55">
        <v>0</v>
      </c>
      <c r="AF116" s="55">
        <v>0</v>
      </c>
      <c r="AG116" s="55">
        <v>0</v>
      </c>
      <c r="AH116" s="55">
        <v>0</v>
      </c>
      <c r="AI116" s="55">
        <v>0</v>
      </c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</row>
    <row r="117" spans="1:96" s="41" customFormat="1" x14ac:dyDescent="0.2">
      <c r="A117" s="36" t="s">
        <v>255</v>
      </c>
      <c r="B117" s="36" t="s">
        <v>163</v>
      </c>
      <c r="C117" s="19" t="s">
        <v>71</v>
      </c>
      <c r="D117" s="53">
        <v>1.18</v>
      </c>
      <c r="E117" s="53">
        <f t="shared" ref="E117:AI117" si="35">SUM(E118:E118)</f>
        <v>0</v>
      </c>
      <c r="F117" s="53">
        <f t="shared" si="35"/>
        <v>0</v>
      </c>
      <c r="G117" s="53">
        <f t="shared" si="35"/>
        <v>0</v>
      </c>
      <c r="H117" s="53">
        <f t="shared" si="35"/>
        <v>0</v>
      </c>
      <c r="I117" s="53">
        <f t="shared" si="35"/>
        <v>0</v>
      </c>
      <c r="J117" s="53">
        <f t="shared" si="35"/>
        <v>0</v>
      </c>
      <c r="K117" s="53">
        <f t="shared" si="35"/>
        <v>0</v>
      </c>
      <c r="L117" s="53">
        <f t="shared" si="35"/>
        <v>0</v>
      </c>
      <c r="M117" s="53">
        <f t="shared" si="35"/>
        <v>0</v>
      </c>
      <c r="N117" s="53">
        <f t="shared" si="35"/>
        <v>0</v>
      </c>
      <c r="O117" s="53">
        <f t="shared" si="35"/>
        <v>0</v>
      </c>
      <c r="P117" s="53">
        <f t="shared" si="35"/>
        <v>0</v>
      </c>
      <c r="Q117" s="53">
        <f t="shared" si="35"/>
        <v>0</v>
      </c>
      <c r="R117" s="53">
        <f t="shared" si="35"/>
        <v>0</v>
      </c>
      <c r="S117" s="53">
        <f t="shared" si="35"/>
        <v>0</v>
      </c>
      <c r="T117" s="53">
        <f t="shared" si="35"/>
        <v>0</v>
      </c>
      <c r="U117" s="53">
        <f t="shared" si="35"/>
        <v>0</v>
      </c>
      <c r="V117" s="53">
        <f t="shared" si="35"/>
        <v>0</v>
      </c>
      <c r="W117" s="53">
        <f t="shared" si="35"/>
        <v>0</v>
      </c>
      <c r="X117" s="53">
        <f t="shared" si="35"/>
        <v>0</v>
      </c>
      <c r="Y117" s="53">
        <f t="shared" si="35"/>
        <v>0</v>
      </c>
      <c r="Z117" s="53">
        <f t="shared" si="35"/>
        <v>0</v>
      </c>
      <c r="AA117" s="53">
        <f t="shared" si="35"/>
        <v>0</v>
      </c>
      <c r="AB117" s="53">
        <f t="shared" si="35"/>
        <v>0</v>
      </c>
      <c r="AC117" s="53">
        <f t="shared" si="35"/>
        <v>0</v>
      </c>
      <c r="AD117" s="53">
        <f t="shared" si="35"/>
        <v>0</v>
      </c>
      <c r="AE117" s="53">
        <f t="shared" si="35"/>
        <v>0</v>
      </c>
      <c r="AF117" s="53">
        <f t="shared" si="35"/>
        <v>0</v>
      </c>
      <c r="AG117" s="53">
        <f t="shared" si="35"/>
        <v>0</v>
      </c>
      <c r="AH117" s="53">
        <f t="shared" si="35"/>
        <v>0</v>
      </c>
      <c r="AI117" s="53">
        <f t="shared" si="35"/>
        <v>0</v>
      </c>
      <c r="AJ117" s="46"/>
      <c r="AK117" s="46"/>
      <c r="AL117" s="46"/>
      <c r="AM117" s="46"/>
      <c r="AN117" s="46"/>
      <c r="AO117" s="46"/>
      <c r="AP117" s="46"/>
      <c r="AQ117" s="46"/>
      <c r="AR117" s="46"/>
      <c r="AS117" s="46"/>
      <c r="AT117" s="46"/>
      <c r="AU117" s="46"/>
      <c r="AV117" s="46"/>
      <c r="AW117" s="46"/>
      <c r="AX117" s="46"/>
      <c r="AY117" s="46"/>
      <c r="AZ117" s="46"/>
      <c r="BA117" s="46"/>
      <c r="BB117" s="46"/>
      <c r="BC117" s="46"/>
      <c r="BD117" s="46"/>
      <c r="BE117" s="46"/>
      <c r="BF117" s="46"/>
      <c r="BG117" s="46"/>
      <c r="BH117" s="46"/>
      <c r="BI117" s="46"/>
      <c r="BJ117" s="46"/>
      <c r="BK117" s="46"/>
      <c r="BL117" s="46"/>
      <c r="BM117" s="46"/>
      <c r="BN117" s="46"/>
      <c r="BO117" s="46"/>
      <c r="BP117" s="46"/>
      <c r="BQ117" s="46"/>
      <c r="BR117" s="46"/>
      <c r="BS117" s="46"/>
      <c r="BT117" s="46"/>
      <c r="BU117" s="46"/>
      <c r="BV117" s="46"/>
      <c r="BW117" s="46"/>
      <c r="BX117" s="46"/>
      <c r="BY117" s="46"/>
      <c r="BZ117" s="46"/>
      <c r="CA117" s="46"/>
      <c r="CB117" s="46"/>
      <c r="CC117" s="46"/>
      <c r="CD117" s="46"/>
      <c r="CE117" s="46"/>
      <c r="CF117" s="46"/>
      <c r="CG117" s="46"/>
      <c r="CH117" s="46"/>
      <c r="CI117" s="46"/>
      <c r="CJ117" s="46"/>
      <c r="CK117" s="46"/>
      <c r="CL117" s="46"/>
      <c r="CM117" s="46"/>
      <c r="CN117" s="46"/>
      <c r="CO117" s="46"/>
      <c r="CP117" s="46"/>
      <c r="CQ117" s="46"/>
      <c r="CR117" s="46"/>
    </row>
    <row r="118" spans="1:96" ht="63.75" x14ac:dyDescent="0.2">
      <c r="A118" s="37" t="s">
        <v>255</v>
      </c>
      <c r="B118" s="22" t="s">
        <v>256</v>
      </c>
      <c r="C118" s="33" t="s">
        <v>257</v>
      </c>
      <c r="D118" s="55">
        <v>1.18</v>
      </c>
      <c r="E118" s="55">
        <v>0</v>
      </c>
      <c r="F118" s="55">
        <v>0</v>
      </c>
      <c r="G118" s="55">
        <v>0</v>
      </c>
      <c r="H118" s="55">
        <v>0</v>
      </c>
      <c r="I118" s="55">
        <v>0</v>
      </c>
      <c r="J118" s="55">
        <v>0</v>
      </c>
      <c r="K118" s="55">
        <v>0</v>
      </c>
      <c r="L118" s="55">
        <v>0</v>
      </c>
      <c r="M118" s="55">
        <v>0</v>
      </c>
      <c r="N118" s="55">
        <v>0</v>
      </c>
      <c r="O118" s="55">
        <v>0</v>
      </c>
      <c r="P118" s="55">
        <v>0</v>
      </c>
      <c r="Q118" s="55">
        <v>0</v>
      </c>
      <c r="R118" s="55">
        <v>0</v>
      </c>
      <c r="S118" s="55">
        <v>0</v>
      </c>
      <c r="T118" s="55">
        <v>0</v>
      </c>
      <c r="U118" s="55">
        <v>0</v>
      </c>
      <c r="V118" s="55">
        <v>0</v>
      </c>
      <c r="W118" s="55">
        <v>0</v>
      </c>
      <c r="X118" s="55">
        <v>0</v>
      </c>
      <c r="Y118" s="55">
        <v>0</v>
      </c>
      <c r="Z118" s="55">
        <v>0</v>
      </c>
      <c r="AA118" s="55">
        <v>0</v>
      </c>
      <c r="AB118" s="55">
        <v>0</v>
      </c>
      <c r="AC118" s="55">
        <v>0</v>
      </c>
      <c r="AD118" s="55">
        <v>0</v>
      </c>
      <c r="AE118" s="55">
        <v>0</v>
      </c>
      <c r="AF118" s="55">
        <v>0</v>
      </c>
      <c r="AG118" s="55">
        <v>0</v>
      </c>
      <c r="AH118" s="55">
        <v>0</v>
      </c>
      <c r="AI118" s="55">
        <v>0</v>
      </c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</row>
    <row r="119" spans="1:96" s="41" customFormat="1" ht="38.25" x14ac:dyDescent="0.2">
      <c r="A119" s="24" t="s">
        <v>120</v>
      </c>
      <c r="B119" s="19" t="s">
        <v>121</v>
      </c>
      <c r="C119" s="19" t="s">
        <v>71</v>
      </c>
      <c r="D119" s="53">
        <v>0</v>
      </c>
      <c r="E119" s="53" t="s">
        <v>76</v>
      </c>
      <c r="F119" s="53" t="s">
        <v>76</v>
      </c>
      <c r="G119" s="53" t="s">
        <v>76</v>
      </c>
      <c r="H119" s="53" t="s">
        <v>76</v>
      </c>
      <c r="I119" s="53" t="s">
        <v>76</v>
      </c>
      <c r="J119" s="53" t="s">
        <v>76</v>
      </c>
      <c r="K119" s="53" t="s">
        <v>76</v>
      </c>
      <c r="L119" s="53" t="s">
        <v>76</v>
      </c>
      <c r="M119" s="53" t="s">
        <v>76</v>
      </c>
      <c r="N119" s="53" t="s">
        <v>76</v>
      </c>
      <c r="O119" s="53" t="s">
        <v>76</v>
      </c>
      <c r="P119" s="53" t="s">
        <v>76</v>
      </c>
      <c r="Q119" s="53" t="s">
        <v>76</v>
      </c>
      <c r="R119" s="53" t="s">
        <v>76</v>
      </c>
      <c r="S119" s="53" t="s">
        <v>76</v>
      </c>
      <c r="T119" s="53" t="s">
        <v>76</v>
      </c>
      <c r="U119" s="53" t="s">
        <v>76</v>
      </c>
      <c r="V119" s="53" t="s">
        <v>76</v>
      </c>
      <c r="W119" s="53" t="s">
        <v>76</v>
      </c>
      <c r="X119" s="53" t="s">
        <v>76</v>
      </c>
      <c r="Y119" s="53" t="s">
        <v>76</v>
      </c>
      <c r="Z119" s="53" t="s">
        <v>76</v>
      </c>
      <c r="AA119" s="53" t="s">
        <v>76</v>
      </c>
      <c r="AB119" s="53" t="s">
        <v>76</v>
      </c>
      <c r="AC119" s="53" t="s">
        <v>76</v>
      </c>
      <c r="AD119" s="53" t="s">
        <v>76</v>
      </c>
      <c r="AE119" s="53" t="s">
        <v>76</v>
      </c>
      <c r="AF119" s="53" t="s">
        <v>76</v>
      </c>
      <c r="AG119" s="53" t="s">
        <v>76</v>
      </c>
      <c r="AH119" s="53" t="s">
        <v>76</v>
      </c>
      <c r="AI119" s="53" t="s">
        <v>76</v>
      </c>
      <c r="AJ119" s="46"/>
      <c r="AK119" s="46"/>
      <c r="AL119" s="46"/>
      <c r="AM119" s="46"/>
      <c r="AN119" s="46"/>
      <c r="AO119" s="46"/>
      <c r="AP119" s="46"/>
      <c r="AQ119" s="46"/>
      <c r="AR119" s="46"/>
      <c r="AS119" s="46"/>
      <c r="AT119" s="46"/>
      <c r="AU119" s="46"/>
      <c r="AV119" s="46"/>
      <c r="AW119" s="46"/>
      <c r="AX119" s="46"/>
      <c r="AY119" s="46"/>
      <c r="AZ119" s="46"/>
      <c r="BA119" s="46"/>
      <c r="BB119" s="46"/>
      <c r="BC119" s="46"/>
      <c r="BD119" s="46"/>
      <c r="BE119" s="46"/>
      <c r="BF119" s="46"/>
      <c r="BG119" s="46"/>
      <c r="BH119" s="46"/>
      <c r="BI119" s="46"/>
      <c r="BJ119" s="46"/>
      <c r="BK119" s="46"/>
      <c r="BL119" s="46"/>
      <c r="BM119" s="46"/>
      <c r="BN119" s="46"/>
      <c r="BO119" s="46"/>
      <c r="BP119" s="46"/>
      <c r="BQ119" s="46"/>
      <c r="BR119" s="46"/>
      <c r="BS119" s="46"/>
      <c r="BT119" s="46"/>
      <c r="BU119" s="46"/>
      <c r="BV119" s="46"/>
      <c r="BW119" s="46"/>
      <c r="BX119" s="46"/>
      <c r="BY119" s="46"/>
      <c r="BZ119" s="46"/>
      <c r="CA119" s="46"/>
      <c r="CB119" s="46"/>
      <c r="CC119" s="46"/>
      <c r="CD119" s="46"/>
      <c r="CE119" s="46"/>
      <c r="CF119" s="46"/>
      <c r="CG119" s="46"/>
      <c r="CH119" s="46"/>
      <c r="CI119" s="46"/>
      <c r="CJ119" s="46"/>
      <c r="CK119" s="46"/>
      <c r="CL119" s="46"/>
      <c r="CM119" s="46"/>
      <c r="CN119" s="46"/>
      <c r="CO119" s="46"/>
      <c r="CP119" s="46"/>
      <c r="CQ119" s="46"/>
      <c r="CR119" s="46"/>
    </row>
    <row r="120" spans="1:96" s="41" customFormat="1" ht="25.5" x14ac:dyDescent="0.2">
      <c r="A120" s="24" t="s">
        <v>122</v>
      </c>
      <c r="B120" s="19" t="s">
        <v>123</v>
      </c>
      <c r="C120" s="19" t="s">
        <v>71</v>
      </c>
      <c r="D120" s="53">
        <v>0</v>
      </c>
      <c r="E120" s="53">
        <f t="shared" ref="E120:AI120" si="36">E121+E134+E147</f>
        <v>0</v>
      </c>
      <c r="F120" s="53">
        <f t="shared" si="36"/>
        <v>0</v>
      </c>
      <c r="G120" s="53">
        <f t="shared" si="36"/>
        <v>0</v>
      </c>
      <c r="H120" s="53">
        <f t="shared" si="36"/>
        <v>0</v>
      </c>
      <c r="I120" s="53">
        <f t="shared" si="36"/>
        <v>0</v>
      </c>
      <c r="J120" s="53">
        <f t="shared" si="36"/>
        <v>0</v>
      </c>
      <c r="K120" s="53">
        <f t="shared" si="36"/>
        <v>0</v>
      </c>
      <c r="L120" s="53">
        <f t="shared" si="36"/>
        <v>0</v>
      </c>
      <c r="M120" s="53">
        <f t="shared" si="36"/>
        <v>0</v>
      </c>
      <c r="N120" s="53">
        <f t="shared" si="36"/>
        <v>0</v>
      </c>
      <c r="O120" s="53">
        <f t="shared" si="36"/>
        <v>0</v>
      </c>
      <c r="P120" s="53">
        <f t="shared" si="36"/>
        <v>0</v>
      </c>
      <c r="Q120" s="53">
        <f t="shared" si="36"/>
        <v>0</v>
      </c>
      <c r="R120" s="53">
        <f t="shared" si="36"/>
        <v>0</v>
      </c>
      <c r="S120" s="53">
        <f t="shared" si="36"/>
        <v>0</v>
      </c>
      <c r="T120" s="53">
        <f t="shared" si="36"/>
        <v>0</v>
      </c>
      <c r="U120" s="53">
        <f t="shared" si="36"/>
        <v>0</v>
      </c>
      <c r="V120" s="53">
        <f t="shared" si="36"/>
        <v>0</v>
      </c>
      <c r="W120" s="53">
        <f t="shared" si="36"/>
        <v>0</v>
      </c>
      <c r="X120" s="53">
        <f t="shared" si="36"/>
        <v>0</v>
      </c>
      <c r="Y120" s="53">
        <f t="shared" si="36"/>
        <v>0</v>
      </c>
      <c r="Z120" s="53">
        <f t="shared" si="36"/>
        <v>0</v>
      </c>
      <c r="AA120" s="53">
        <f t="shared" si="36"/>
        <v>0</v>
      </c>
      <c r="AB120" s="53">
        <f t="shared" si="36"/>
        <v>0</v>
      </c>
      <c r="AC120" s="53">
        <f t="shared" si="36"/>
        <v>0</v>
      </c>
      <c r="AD120" s="53">
        <f t="shared" si="36"/>
        <v>0</v>
      </c>
      <c r="AE120" s="53">
        <f t="shared" si="36"/>
        <v>0</v>
      </c>
      <c r="AF120" s="53">
        <f t="shared" si="36"/>
        <v>36.952756000000008</v>
      </c>
      <c r="AG120" s="53">
        <f t="shared" si="36"/>
        <v>10.373054</v>
      </c>
      <c r="AH120" s="53">
        <f t="shared" si="36"/>
        <v>0</v>
      </c>
      <c r="AI120" s="53">
        <f t="shared" si="36"/>
        <v>0</v>
      </c>
      <c r="AJ120" s="46"/>
      <c r="AK120" s="46"/>
      <c r="AL120" s="46"/>
      <c r="AM120" s="46"/>
      <c r="AN120" s="46"/>
      <c r="AO120" s="46"/>
      <c r="AP120" s="46"/>
      <c r="AQ120" s="46"/>
      <c r="AR120" s="46"/>
      <c r="AS120" s="46"/>
      <c r="AT120" s="46"/>
      <c r="AU120" s="46"/>
      <c r="AV120" s="46"/>
      <c r="AW120" s="46"/>
      <c r="AX120" s="46"/>
      <c r="AY120" s="46"/>
      <c r="AZ120" s="46"/>
      <c r="BA120" s="46"/>
      <c r="BB120" s="46"/>
      <c r="BC120" s="46"/>
      <c r="BD120" s="46"/>
      <c r="BE120" s="46"/>
      <c r="BF120" s="46"/>
      <c r="BG120" s="46"/>
      <c r="BH120" s="46"/>
      <c r="BI120" s="46"/>
      <c r="BJ120" s="46"/>
      <c r="BK120" s="46"/>
      <c r="BL120" s="46"/>
      <c r="BM120" s="46"/>
      <c r="BN120" s="46"/>
      <c r="BO120" s="46"/>
      <c r="BP120" s="46"/>
      <c r="BQ120" s="46"/>
      <c r="BR120" s="46"/>
      <c r="BS120" s="46"/>
      <c r="BT120" s="46"/>
      <c r="BU120" s="46"/>
      <c r="BV120" s="46"/>
      <c r="BW120" s="46"/>
      <c r="BX120" s="46"/>
      <c r="BY120" s="46"/>
      <c r="BZ120" s="46"/>
      <c r="CA120" s="46"/>
      <c r="CB120" s="46"/>
      <c r="CC120" s="46"/>
      <c r="CD120" s="46"/>
      <c r="CE120" s="46"/>
      <c r="CF120" s="46"/>
      <c r="CG120" s="46"/>
      <c r="CH120" s="46"/>
      <c r="CI120" s="46"/>
      <c r="CJ120" s="46"/>
      <c r="CK120" s="46"/>
      <c r="CL120" s="46"/>
      <c r="CM120" s="46"/>
      <c r="CN120" s="46"/>
      <c r="CO120" s="46"/>
      <c r="CP120" s="46"/>
      <c r="CQ120" s="46"/>
      <c r="CR120" s="46"/>
    </row>
    <row r="121" spans="1:96" s="41" customFormat="1" x14ac:dyDescent="0.2">
      <c r="A121" s="24" t="s">
        <v>258</v>
      </c>
      <c r="B121" s="19" t="s">
        <v>129</v>
      </c>
      <c r="C121" s="25" t="s">
        <v>71</v>
      </c>
      <c r="D121" s="53">
        <f t="shared" ref="D121:D159" si="37">SUM(L121,T121,AB121,AJ121)</f>
        <v>0</v>
      </c>
      <c r="E121" s="53">
        <f t="shared" ref="E121:AI121" si="38">SUM(E122:E133)</f>
        <v>0</v>
      </c>
      <c r="F121" s="53">
        <f t="shared" si="38"/>
        <v>0</v>
      </c>
      <c r="G121" s="53">
        <f t="shared" si="38"/>
        <v>0</v>
      </c>
      <c r="H121" s="53">
        <f t="shared" si="38"/>
        <v>0</v>
      </c>
      <c r="I121" s="53">
        <f t="shared" si="38"/>
        <v>0</v>
      </c>
      <c r="J121" s="53">
        <f t="shared" si="38"/>
        <v>0</v>
      </c>
      <c r="K121" s="53">
        <f t="shared" si="38"/>
        <v>0</v>
      </c>
      <c r="L121" s="53">
        <f t="shared" si="38"/>
        <v>0</v>
      </c>
      <c r="M121" s="53">
        <f t="shared" si="38"/>
        <v>0</v>
      </c>
      <c r="N121" s="53">
        <f t="shared" si="38"/>
        <v>0</v>
      </c>
      <c r="O121" s="53">
        <f t="shared" si="38"/>
        <v>0</v>
      </c>
      <c r="P121" s="53">
        <f t="shared" si="38"/>
        <v>0</v>
      </c>
      <c r="Q121" s="53">
        <f t="shared" si="38"/>
        <v>0</v>
      </c>
      <c r="R121" s="53">
        <f t="shared" si="38"/>
        <v>0</v>
      </c>
      <c r="S121" s="53">
        <f t="shared" si="38"/>
        <v>0</v>
      </c>
      <c r="T121" s="53">
        <f t="shared" si="38"/>
        <v>0</v>
      </c>
      <c r="U121" s="53">
        <f t="shared" si="38"/>
        <v>0</v>
      </c>
      <c r="V121" s="53">
        <f t="shared" si="38"/>
        <v>0</v>
      </c>
      <c r="W121" s="53">
        <f t="shared" si="38"/>
        <v>0</v>
      </c>
      <c r="X121" s="53">
        <f t="shared" si="38"/>
        <v>0</v>
      </c>
      <c r="Y121" s="53">
        <f t="shared" si="38"/>
        <v>0</v>
      </c>
      <c r="Z121" s="53">
        <f t="shared" si="38"/>
        <v>0</v>
      </c>
      <c r="AA121" s="53">
        <f t="shared" si="38"/>
        <v>0</v>
      </c>
      <c r="AB121" s="53">
        <f t="shared" si="38"/>
        <v>0</v>
      </c>
      <c r="AC121" s="53">
        <f t="shared" si="38"/>
        <v>0</v>
      </c>
      <c r="AD121" s="53">
        <f t="shared" si="38"/>
        <v>0</v>
      </c>
      <c r="AE121" s="53">
        <f t="shared" si="38"/>
        <v>0</v>
      </c>
      <c r="AF121" s="53">
        <f t="shared" si="38"/>
        <v>9.5666730000000015</v>
      </c>
      <c r="AG121" s="53">
        <f t="shared" si="38"/>
        <v>0</v>
      </c>
      <c r="AH121" s="53">
        <f t="shared" si="38"/>
        <v>0</v>
      </c>
      <c r="AI121" s="53">
        <f t="shared" si="38"/>
        <v>0</v>
      </c>
      <c r="AJ121" s="46"/>
      <c r="AK121" s="46"/>
      <c r="AL121" s="46"/>
      <c r="AM121" s="46"/>
      <c r="AN121" s="46"/>
      <c r="AO121" s="46"/>
      <c r="AP121" s="46"/>
      <c r="AQ121" s="46"/>
      <c r="AR121" s="46"/>
      <c r="AS121" s="46"/>
      <c r="AT121" s="46"/>
      <c r="AU121" s="46"/>
      <c r="AV121" s="46"/>
      <c r="AW121" s="46"/>
      <c r="AX121" s="46"/>
      <c r="AY121" s="46"/>
      <c r="AZ121" s="46"/>
      <c r="BA121" s="46"/>
      <c r="BB121" s="46"/>
      <c r="BC121" s="46"/>
      <c r="BD121" s="46"/>
      <c r="BE121" s="46"/>
      <c r="BF121" s="46"/>
      <c r="BG121" s="46"/>
      <c r="BH121" s="46"/>
      <c r="BI121" s="46"/>
      <c r="BJ121" s="46"/>
      <c r="BK121" s="46"/>
      <c r="BL121" s="46"/>
      <c r="BM121" s="46"/>
      <c r="BN121" s="46"/>
      <c r="BO121" s="46"/>
      <c r="BP121" s="46"/>
      <c r="BQ121" s="46"/>
      <c r="BR121" s="46"/>
      <c r="BS121" s="46"/>
      <c r="BT121" s="46"/>
      <c r="BU121" s="46"/>
      <c r="BV121" s="46"/>
      <c r="BW121" s="46"/>
      <c r="BX121" s="46"/>
      <c r="BY121" s="46"/>
      <c r="BZ121" s="46"/>
      <c r="CA121" s="46"/>
      <c r="CB121" s="46"/>
      <c r="CC121" s="46"/>
      <c r="CD121" s="46"/>
      <c r="CE121" s="46"/>
      <c r="CF121" s="46"/>
      <c r="CG121" s="46"/>
      <c r="CH121" s="46"/>
      <c r="CI121" s="46"/>
      <c r="CJ121" s="46"/>
      <c r="CK121" s="46"/>
      <c r="CL121" s="46"/>
      <c r="CM121" s="46"/>
      <c r="CN121" s="46"/>
      <c r="CO121" s="46"/>
      <c r="CP121" s="46"/>
      <c r="CQ121" s="46"/>
      <c r="CR121" s="46"/>
    </row>
    <row r="122" spans="1:96" ht="25.5" x14ac:dyDescent="0.2">
      <c r="A122" s="32" t="s">
        <v>258</v>
      </c>
      <c r="B122" s="27" t="s">
        <v>259</v>
      </c>
      <c r="C122" s="33" t="s">
        <v>260</v>
      </c>
      <c r="D122" s="55">
        <f t="shared" si="37"/>
        <v>0</v>
      </c>
      <c r="E122" s="55">
        <v>0</v>
      </c>
      <c r="F122" s="55">
        <v>0</v>
      </c>
      <c r="G122" s="55">
        <v>0</v>
      </c>
      <c r="H122" s="55">
        <v>0</v>
      </c>
      <c r="I122" s="55">
        <v>0</v>
      </c>
      <c r="J122" s="55">
        <v>0</v>
      </c>
      <c r="K122" s="55">
        <v>0</v>
      </c>
      <c r="L122" s="55">
        <v>0</v>
      </c>
      <c r="M122" s="55">
        <v>0</v>
      </c>
      <c r="N122" s="55">
        <v>0</v>
      </c>
      <c r="O122" s="55">
        <v>0</v>
      </c>
      <c r="P122" s="55">
        <v>0</v>
      </c>
      <c r="Q122" s="55">
        <v>0</v>
      </c>
      <c r="R122" s="55">
        <v>0</v>
      </c>
      <c r="S122" s="55">
        <v>0</v>
      </c>
      <c r="T122" s="55">
        <v>0</v>
      </c>
      <c r="U122" s="55">
        <v>0</v>
      </c>
      <c r="V122" s="55">
        <v>0</v>
      </c>
      <c r="W122" s="55">
        <v>0</v>
      </c>
      <c r="X122" s="55">
        <v>0</v>
      </c>
      <c r="Y122" s="55">
        <v>0</v>
      </c>
      <c r="Z122" s="55">
        <v>0</v>
      </c>
      <c r="AA122" s="55">
        <v>0</v>
      </c>
      <c r="AB122" s="55">
        <v>0</v>
      </c>
      <c r="AC122" s="55">
        <v>0</v>
      </c>
      <c r="AD122" s="55">
        <v>0</v>
      </c>
      <c r="AE122" s="55">
        <v>0</v>
      </c>
      <c r="AF122" s="55">
        <v>1.1416660000000001</v>
      </c>
      <c r="AG122" s="55">
        <v>0</v>
      </c>
      <c r="AH122" s="55">
        <v>0</v>
      </c>
      <c r="AI122" s="55">
        <v>0</v>
      </c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</row>
    <row r="123" spans="1:96" ht="25.5" x14ac:dyDescent="0.2">
      <c r="A123" s="32" t="s">
        <v>258</v>
      </c>
      <c r="B123" s="27" t="s">
        <v>261</v>
      </c>
      <c r="C123" s="33" t="s">
        <v>262</v>
      </c>
      <c r="D123" s="55">
        <f t="shared" si="37"/>
        <v>0</v>
      </c>
      <c r="E123" s="55">
        <v>0</v>
      </c>
      <c r="F123" s="55">
        <v>0</v>
      </c>
      <c r="G123" s="55">
        <v>0</v>
      </c>
      <c r="H123" s="55">
        <v>0</v>
      </c>
      <c r="I123" s="55">
        <v>0</v>
      </c>
      <c r="J123" s="55">
        <v>0</v>
      </c>
      <c r="K123" s="55">
        <v>0</v>
      </c>
      <c r="L123" s="55">
        <v>0</v>
      </c>
      <c r="M123" s="55">
        <v>0</v>
      </c>
      <c r="N123" s="55">
        <v>0</v>
      </c>
      <c r="O123" s="55">
        <v>0</v>
      </c>
      <c r="P123" s="55">
        <v>0</v>
      </c>
      <c r="Q123" s="55">
        <v>0</v>
      </c>
      <c r="R123" s="55">
        <v>0</v>
      </c>
      <c r="S123" s="55">
        <v>0</v>
      </c>
      <c r="T123" s="55">
        <v>0</v>
      </c>
      <c r="U123" s="55">
        <v>0</v>
      </c>
      <c r="V123" s="55">
        <v>0</v>
      </c>
      <c r="W123" s="55">
        <v>0</v>
      </c>
      <c r="X123" s="55">
        <v>0</v>
      </c>
      <c r="Y123" s="55">
        <v>0</v>
      </c>
      <c r="Z123" s="55">
        <v>0</v>
      </c>
      <c r="AA123" s="55">
        <v>0</v>
      </c>
      <c r="AB123" s="55">
        <v>0</v>
      </c>
      <c r="AC123" s="55">
        <v>0</v>
      </c>
      <c r="AD123" s="55">
        <v>0</v>
      </c>
      <c r="AE123" s="55">
        <v>0</v>
      </c>
      <c r="AF123" s="55">
        <v>0.44509399999999999</v>
      </c>
      <c r="AG123" s="55">
        <v>0</v>
      </c>
      <c r="AH123" s="55">
        <v>0</v>
      </c>
      <c r="AI123" s="55">
        <v>0</v>
      </c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</row>
    <row r="124" spans="1:96" ht="25.5" x14ac:dyDescent="0.2">
      <c r="A124" s="32" t="s">
        <v>258</v>
      </c>
      <c r="B124" s="27" t="s">
        <v>263</v>
      </c>
      <c r="C124" s="33" t="s">
        <v>264</v>
      </c>
      <c r="D124" s="55">
        <f t="shared" si="37"/>
        <v>0</v>
      </c>
      <c r="E124" s="55">
        <v>0</v>
      </c>
      <c r="F124" s="55">
        <v>0</v>
      </c>
      <c r="G124" s="55">
        <v>0</v>
      </c>
      <c r="H124" s="55">
        <v>0</v>
      </c>
      <c r="I124" s="55">
        <v>0</v>
      </c>
      <c r="J124" s="55">
        <v>0</v>
      </c>
      <c r="K124" s="55">
        <v>0</v>
      </c>
      <c r="L124" s="55">
        <v>0</v>
      </c>
      <c r="M124" s="55">
        <v>0</v>
      </c>
      <c r="N124" s="55">
        <v>0</v>
      </c>
      <c r="O124" s="55">
        <v>0</v>
      </c>
      <c r="P124" s="55">
        <v>0</v>
      </c>
      <c r="Q124" s="55">
        <v>0</v>
      </c>
      <c r="R124" s="55">
        <v>0</v>
      </c>
      <c r="S124" s="55">
        <v>0</v>
      </c>
      <c r="T124" s="55">
        <v>0</v>
      </c>
      <c r="U124" s="55">
        <v>0</v>
      </c>
      <c r="V124" s="55">
        <v>0</v>
      </c>
      <c r="W124" s="55">
        <v>0</v>
      </c>
      <c r="X124" s="55">
        <v>0</v>
      </c>
      <c r="Y124" s="55">
        <v>0</v>
      </c>
      <c r="Z124" s="55">
        <v>0</v>
      </c>
      <c r="AA124" s="55">
        <v>0</v>
      </c>
      <c r="AB124" s="55">
        <v>0</v>
      </c>
      <c r="AC124" s="55">
        <v>0</v>
      </c>
      <c r="AD124" s="55">
        <v>0</v>
      </c>
      <c r="AE124" s="55">
        <v>0</v>
      </c>
      <c r="AF124" s="55">
        <v>0.19179499999999999</v>
      </c>
      <c r="AG124" s="55">
        <v>0</v>
      </c>
      <c r="AH124" s="55">
        <v>0</v>
      </c>
      <c r="AI124" s="55">
        <v>0</v>
      </c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</row>
    <row r="125" spans="1:96" ht="63.75" x14ac:dyDescent="0.2">
      <c r="A125" s="32" t="s">
        <v>258</v>
      </c>
      <c r="B125" s="27" t="s">
        <v>265</v>
      </c>
      <c r="C125" s="33" t="s">
        <v>266</v>
      </c>
      <c r="D125" s="55">
        <f t="shared" si="37"/>
        <v>0</v>
      </c>
      <c r="E125" s="55">
        <v>0</v>
      </c>
      <c r="F125" s="55">
        <v>0</v>
      </c>
      <c r="G125" s="55">
        <v>0</v>
      </c>
      <c r="H125" s="55">
        <v>0</v>
      </c>
      <c r="I125" s="55">
        <v>0</v>
      </c>
      <c r="J125" s="55">
        <v>0</v>
      </c>
      <c r="K125" s="55">
        <v>0</v>
      </c>
      <c r="L125" s="55">
        <v>0</v>
      </c>
      <c r="M125" s="55">
        <v>0</v>
      </c>
      <c r="N125" s="55">
        <v>0</v>
      </c>
      <c r="O125" s="55">
        <v>0</v>
      </c>
      <c r="P125" s="55">
        <v>0</v>
      </c>
      <c r="Q125" s="55">
        <v>0</v>
      </c>
      <c r="R125" s="55">
        <v>0</v>
      </c>
      <c r="S125" s="55">
        <v>0</v>
      </c>
      <c r="T125" s="55">
        <v>0</v>
      </c>
      <c r="U125" s="55">
        <v>0</v>
      </c>
      <c r="V125" s="55">
        <v>0</v>
      </c>
      <c r="W125" s="55">
        <v>0</v>
      </c>
      <c r="X125" s="55">
        <v>0</v>
      </c>
      <c r="Y125" s="55">
        <v>0</v>
      </c>
      <c r="Z125" s="55">
        <v>0</v>
      </c>
      <c r="AA125" s="55">
        <v>0</v>
      </c>
      <c r="AB125" s="55">
        <v>0</v>
      </c>
      <c r="AC125" s="55">
        <v>0</v>
      </c>
      <c r="AD125" s="55">
        <v>0</v>
      </c>
      <c r="AE125" s="55">
        <v>0</v>
      </c>
      <c r="AF125" s="55">
        <v>0.39</v>
      </c>
      <c r="AG125" s="55">
        <v>0</v>
      </c>
      <c r="AH125" s="55">
        <v>0</v>
      </c>
      <c r="AI125" s="55">
        <v>0</v>
      </c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</row>
    <row r="126" spans="1:96" ht="51" x14ac:dyDescent="0.2">
      <c r="A126" s="32" t="s">
        <v>258</v>
      </c>
      <c r="B126" s="27" t="s">
        <v>267</v>
      </c>
      <c r="C126" s="33" t="s">
        <v>268</v>
      </c>
      <c r="D126" s="55">
        <f t="shared" si="37"/>
        <v>0</v>
      </c>
      <c r="E126" s="55">
        <v>0</v>
      </c>
      <c r="F126" s="55">
        <v>0</v>
      </c>
      <c r="G126" s="55">
        <v>0</v>
      </c>
      <c r="H126" s="55">
        <v>0</v>
      </c>
      <c r="I126" s="55">
        <v>0</v>
      </c>
      <c r="J126" s="55">
        <v>0</v>
      </c>
      <c r="K126" s="55">
        <v>0</v>
      </c>
      <c r="L126" s="55">
        <v>0</v>
      </c>
      <c r="M126" s="55">
        <v>0</v>
      </c>
      <c r="N126" s="55">
        <v>0</v>
      </c>
      <c r="O126" s="55">
        <v>0</v>
      </c>
      <c r="P126" s="55">
        <v>0</v>
      </c>
      <c r="Q126" s="55">
        <v>0</v>
      </c>
      <c r="R126" s="55">
        <v>0</v>
      </c>
      <c r="S126" s="55">
        <v>0</v>
      </c>
      <c r="T126" s="55">
        <v>0</v>
      </c>
      <c r="U126" s="55">
        <v>0</v>
      </c>
      <c r="V126" s="55">
        <v>0</v>
      </c>
      <c r="W126" s="55">
        <v>0</v>
      </c>
      <c r="X126" s="55">
        <v>0</v>
      </c>
      <c r="Y126" s="55">
        <v>0</v>
      </c>
      <c r="Z126" s="55">
        <v>0</v>
      </c>
      <c r="AA126" s="55">
        <v>0</v>
      </c>
      <c r="AB126" s="55">
        <v>0</v>
      </c>
      <c r="AC126" s="55">
        <v>0</v>
      </c>
      <c r="AD126" s="55">
        <v>0</v>
      </c>
      <c r="AE126" s="55">
        <v>0</v>
      </c>
      <c r="AF126" s="55">
        <v>0.11111799999999998</v>
      </c>
      <c r="AG126" s="55">
        <v>0</v>
      </c>
      <c r="AH126" s="55">
        <v>0</v>
      </c>
      <c r="AI126" s="55">
        <v>0</v>
      </c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</row>
    <row r="127" spans="1:96" ht="63.75" x14ac:dyDescent="0.2">
      <c r="A127" s="32" t="s">
        <v>258</v>
      </c>
      <c r="B127" s="27" t="s">
        <v>269</v>
      </c>
      <c r="C127" s="33" t="s">
        <v>270</v>
      </c>
      <c r="D127" s="55">
        <f t="shared" si="37"/>
        <v>0</v>
      </c>
      <c r="E127" s="55">
        <v>0</v>
      </c>
      <c r="F127" s="55">
        <v>0</v>
      </c>
      <c r="G127" s="55">
        <v>0</v>
      </c>
      <c r="H127" s="55">
        <v>0</v>
      </c>
      <c r="I127" s="55">
        <v>0</v>
      </c>
      <c r="J127" s="55">
        <v>0</v>
      </c>
      <c r="K127" s="55">
        <v>0</v>
      </c>
      <c r="L127" s="55">
        <v>0</v>
      </c>
      <c r="M127" s="55">
        <v>0</v>
      </c>
      <c r="N127" s="55">
        <v>0</v>
      </c>
      <c r="O127" s="55">
        <v>0</v>
      </c>
      <c r="P127" s="55">
        <v>0</v>
      </c>
      <c r="Q127" s="55">
        <v>0</v>
      </c>
      <c r="R127" s="55">
        <v>0</v>
      </c>
      <c r="S127" s="55">
        <v>0</v>
      </c>
      <c r="T127" s="55">
        <v>0</v>
      </c>
      <c r="U127" s="55">
        <v>0</v>
      </c>
      <c r="V127" s="55">
        <v>0</v>
      </c>
      <c r="W127" s="55">
        <v>0</v>
      </c>
      <c r="X127" s="55">
        <v>0</v>
      </c>
      <c r="Y127" s="55">
        <v>0</v>
      </c>
      <c r="Z127" s="55">
        <v>0</v>
      </c>
      <c r="AA127" s="55">
        <v>0</v>
      </c>
      <c r="AB127" s="55">
        <v>0</v>
      </c>
      <c r="AC127" s="55">
        <v>0</v>
      </c>
      <c r="AD127" s="55">
        <v>0</v>
      </c>
      <c r="AE127" s="55">
        <v>0</v>
      </c>
      <c r="AF127" s="55">
        <v>0.152</v>
      </c>
      <c r="AG127" s="55">
        <v>0</v>
      </c>
      <c r="AH127" s="55">
        <v>0</v>
      </c>
      <c r="AI127" s="55">
        <v>0</v>
      </c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</row>
    <row r="128" spans="1:96" ht="38.25" x14ac:dyDescent="0.2">
      <c r="A128" s="32" t="s">
        <v>258</v>
      </c>
      <c r="B128" s="27" t="s">
        <v>271</v>
      </c>
      <c r="C128" s="33" t="s">
        <v>272</v>
      </c>
      <c r="D128" s="55">
        <f t="shared" si="37"/>
        <v>0</v>
      </c>
      <c r="E128" s="55">
        <v>0</v>
      </c>
      <c r="F128" s="55">
        <v>0</v>
      </c>
      <c r="G128" s="55">
        <v>0</v>
      </c>
      <c r="H128" s="55">
        <v>0</v>
      </c>
      <c r="I128" s="55">
        <v>0</v>
      </c>
      <c r="J128" s="55">
        <v>0</v>
      </c>
      <c r="K128" s="55">
        <v>0</v>
      </c>
      <c r="L128" s="55">
        <v>0</v>
      </c>
      <c r="M128" s="55">
        <v>0</v>
      </c>
      <c r="N128" s="55">
        <v>0</v>
      </c>
      <c r="O128" s="55">
        <v>0</v>
      </c>
      <c r="P128" s="55">
        <v>0</v>
      </c>
      <c r="Q128" s="55">
        <v>0</v>
      </c>
      <c r="R128" s="55">
        <v>0</v>
      </c>
      <c r="S128" s="55">
        <v>0</v>
      </c>
      <c r="T128" s="55">
        <v>0</v>
      </c>
      <c r="U128" s="55">
        <v>0</v>
      </c>
      <c r="V128" s="55">
        <v>0</v>
      </c>
      <c r="W128" s="55">
        <v>0</v>
      </c>
      <c r="X128" s="55">
        <v>0</v>
      </c>
      <c r="Y128" s="55">
        <v>0</v>
      </c>
      <c r="Z128" s="55">
        <v>0</v>
      </c>
      <c r="AA128" s="55">
        <v>0</v>
      </c>
      <c r="AB128" s="55">
        <v>0</v>
      </c>
      <c r="AC128" s="55">
        <v>0</v>
      </c>
      <c r="AD128" s="55">
        <v>0</v>
      </c>
      <c r="AE128" s="55">
        <v>0</v>
      </c>
      <c r="AF128" s="55">
        <v>0.443</v>
      </c>
      <c r="AG128" s="55">
        <v>0</v>
      </c>
      <c r="AH128" s="55">
        <v>0</v>
      </c>
      <c r="AI128" s="55">
        <v>0</v>
      </c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</row>
    <row r="129" spans="1:96" ht="25.5" x14ac:dyDescent="0.2">
      <c r="A129" s="32" t="s">
        <v>258</v>
      </c>
      <c r="B129" s="27" t="s">
        <v>273</v>
      </c>
      <c r="C129" s="33" t="s">
        <v>274</v>
      </c>
      <c r="D129" s="55">
        <f t="shared" si="37"/>
        <v>0</v>
      </c>
      <c r="E129" s="55">
        <v>0</v>
      </c>
      <c r="F129" s="55">
        <v>0</v>
      </c>
      <c r="G129" s="55">
        <v>0</v>
      </c>
      <c r="H129" s="55">
        <v>0</v>
      </c>
      <c r="I129" s="55">
        <v>0</v>
      </c>
      <c r="J129" s="55">
        <v>0</v>
      </c>
      <c r="K129" s="55">
        <v>0</v>
      </c>
      <c r="L129" s="55">
        <v>0</v>
      </c>
      <c r="M129" s="55">
        <v>0</v>
      </c>
      <c r="N129" s="55">
        <v>0</v>
      </c>
      <c r="O129" s="55">
        <v>0</v>
      </c>
      <c r="P129" s="55">
        <v>0</v>
      </c>
      <c r="Q129" s="55">
        <v>0</v>
      </c>
      <c r="R129" s="55">
        <v>0</v>
      </c>
      <c r="S129" s="55">
        <v>0</v>
      </c>
      <c r="T129" s="55">
        <v>0</v>
      </c>
      <c r="U129" s="55">
        <v>0</v>
      </c>
      <c r="V129" s="55">
        <v>0</v>
      </c>
      <c r="W129" s="55">
        <v>0</v>
      </c>
      <c r="X129" s="55">
        <v>0</v>
      </c>
      <c r="Y129" s="55">
        <v>0</v>
      </c>
      <c r="Z129" s="55">
        <v>0</v>
      </c>
      <c r="AA129" s="55">
        <v>0</v>
      </c>
      <c r="AB129" s="55">
        <v>0</v>
      </c>
      <c r="AC129" s="55">
        <v>0</v>
      </c>
      <c r="AD129" s="55">
        <v>0</v>
      </c>
      <c r="AE129" s="55">
        <v>0</v>
      </c>
      <c r="AF129" s="55">
        <v>0.54200000000000004</v>
      </c>
      <c r="AG129" s="55">
        <v>0</v>
      </c>
      <c r="AH129" s="55">
        <v>0</v>
      </c>
      <c r="AI129" s="55">
        <v>0</v>
      </c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</row>
    <row r="130" spans="1:96" ht="25.5" x14ac:dyDescent="0.2">
      <c r="A130" s="32" t="s">
        <v>258</v>
      </c>
      <c r="B130" s="27" t="s">
        <v>275</v>
      </c>
      <c r="C130" s="33" t="s">
        <v>276</v>
      </c>
      <c r="D130" s="55">
        <f t="shared" si="37"/>
        <v>0</v>
      </c>
      <c r="E130" s="55">
        <v>0</v>
      </c>
      <c r="F130" s="55">
        <v>0</v>
      </c>
      <c r="G130" s="55">
        <v>0</v>
      </c>
      <c r="H130" s="55">
        <v>0</v>
      </c>
      <c r="I130" s="55">
        <v>0</v>
      </c>
      <c r="J130" s="55">
        <v>0</v>
      </c>
      <c r="K130" s="55">
        <v>0</v>
      </c>
      <c r="L130" s="55">
        <v>0</v>
      </c>
      <c r="M130" s="55">
        <v>0</v>
      </c>
      <c r="N130" s="55">
        <v>0</v>
      </c>
      <c r="O130" s="55">
        <v>0</v>
      </c>
      <c r="P130" s="55">
        <v>0</v>
      </c>
      <c r="Q130" s="55">
        <v>0</v>
      </c>
      <c r="R130" s="55">
        <v>0</v>
      </c>
      <c r="S130" s="55">
        <v>0</v>
      </c>
      <c r="T130" s="55">
        <v>0</v>
      </c>
      <c r="U130" s="55">
        <v>0</v>
      </c>
      <c r="V130" s="55">
        <v>0</v>
      </c>
      <c r="W130" s="55">
        <v>0</v>
      </c>
      <c r="X130" s="55">
        <v>0</v>
      </c>
      <c r="Y130" s="55">
        <v>0</v>
      </c>
      <c r="Z130" s="55">
        <v>0</v>
      </c>
      <c r="AA130" s="55">
        <v>0</v>
      </c>
      <c r="AB130" s="55">
        <v>0</v>
      </c>
      <c r="AC130" s="55">
        <v>0</v>
      </c>
      <c r="AD130" s="55">
        <v>0</v>
      </c>
      <c r="AE130" s="55">
        <v>0</v>
      </c>
      <c r="AF130" s="55">
        <v>0.35</v>
      </c>
      <c r="AG130" s="55">
        <v>0</v>
      </c>
      <c r="AH130" s="55">
        <v>0</v>
      </c>
      <c r="AI130" s="55">
        <v>0</v>
      </c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</row>
    <row r="131" spans="1:96" ht="25.5" x14ac:dyDescent="0.2">
      <c r="A131" s="32" t="s">
        <v>258</v>
      </c>
      <c r="B131" s="27" t="s">
        <v>277</v>
      </c>
      <c r="C131" s="33" t="s">
        <v>278</v>
      </c>
      <c r="D131" s="54">
        <f t="shared" si="37"/>
        <v>0</v>
      </c>
      <c r="E131" s="54">
        <v>0</v>
      </c>
      <c r="F131" s="54">
        <v>0</v>
      </c>
      <c r="G131" s="54">
        <v>0</v>
      </c>
      <c r="H131" s="54">
        <v>0</v>
      </c>
      <c r="I131" s="54">
        <v>0</v>
      </c>
      <c r="J131" s="54">
        <v>0</v>
      </c>
      <c r="K131" s="54">
        <v>0</v>
      </c>
      <c r="L131" s="54">
        <v>0</v>
      </c>
      <c r="M131" s="54">
        <v>0</v>
      </c>
      <c r="N131" s="54">
        <v>0</v>
      </c>
      <c r="O131" s="54">
        <v>0</v>
      </c>
      <c r="P131" s="54">
        <v>0</v>
      </c>
      <c r="Q131" s="54">
        <v>0</v>
      </c>
      <c r="R131" s="54">
        <v>0</v>
      </c>
      <c r="S131" s="54">
        <v>0</v>
      </c>
      <c r="T131" s="54">
        <v>0</v>
      </c>
      <c r="U131" s="54">
        <v>0</v>
      </c>
      <c r="V131" s="54">
        <v>0</v>
      </c>
      <c r="W131" s="54">
        <v>0</v>
      </c>
      <c r="X131" s="54">
        <v>0</v>
      </c>
      <c r="Y131" s="54">
        <v>0</v>
      </c>
      <c r="Z131" s="54">
        <v>0</v>
      </c>
      <c r="AA131" s="54">
        <v>0</v>
      </c>
      <c r="AB131" s="54">
        <v>0</v>
      </c>
      <c r="AC131" s="54">
        <v>0</v>
      </c>
      <c r="AD131" s="55">
        <v>0</v>
      </c>
      <c r="AE131" s="55">
        <v>0</v>
      </c>
      <c r="AF131" s="55">
        <v>1.8000000000000003</v>
      </c>
      <c r="AG131" s="55">
        <v>0</v>
      </c>
      <c r="AH131" s="54">
        <v>0</v>
      </c>
      <c r="AI131" s="54">
        <v>0</v>
      </c>
    </row>
    <row r="132" spans="1:96" ht="38.25" x14ac:dyDescent="0.2">
      <c r="A132" s="32" t="s">
        <v>258</v>
      </c>
      <c r="B132" s="27" t="s">
        <v>279</v>
      </c>
      <c r="C132" s="33" t="s">
        <v>280</v>
      </c>
      <c r="D132" s="54">
        <f t="shared" si="37"/>
        <v>0</v>
      </c>
      <c r="E132" s="54">
        <v>0</v>
      </c>
      <c r="F132" s="54">
        <v>0</v>
      </c>
      <c r="G132" s="54">
        <v>0</v>
      </c>
      <c r="H132" s="54">
        <v>0</v>
      </c>
      <c r="I132" s="54">
        <v>0</v>
      </c>
      <c r="J132" s="54">
        <v>0</v>
      </c>
      <c r="K132" s="54">
        <v>0</v>
      </c>
      <c r="L132" s="54">
        <v>0</v>
      </c>
      <c r="M132" s="54">
        <v>0</v>
      </c>
      <c r="N132" s="54">
        <v>0</v>
      </c>
      <c r="O132" s="54">
        <v>0</v>
      </c>
      <c r="P132" s="54">
        <v>0</v>
      </c>
      <c r="Q132" s="54">
        <v>0</v>
      </c>
      <c r="R132" s="54">
        <v>0</v>
      </c>
      <c r="S132" s="54">
        <v>0</v>
      </c>
      <c r="T132" s="54">
        <v>0</v>
      </c>
      <c r="U132" s="54">
        <v>0</v>
      </c>
      <c r="V132" s="54">
        <v>0</v>
      </c>
      <c r="W132" s="54">
        <v>0</v>
      </c>
      <c r="X132" s="54">
        <v>0</v>
      </c>
      <c r="Y132" s="54">
        <v>0</v>
      </c>
      <c r="Z132" s="54">
        <v>0</v>
      </c>
      <c r="AA132" s="54">
        <v>0</v>
      </c>
      <c r="AB132" s="54">
        <v>0</v>
      </c>
      <c r="AC132" s="54">
        <v>0</v>
      </c>
      <c r="AD132" s="55">
        <v>0</v>
      </c>
      <c r="AE132" s="55">
        <v>0</v>
      </c>
      <c r="AF132" s="55">
        <v>1.8000000000000003</v>
      </c>
      <c r="AG132" s="55">
        <v>0</v>
      </c>
      <c r="AH132" s="54">
        <v>0</v>
      </c>
      <c r="AI132" s="54">
        <v>0</v>
      </c>
    </row>
    <row r="133" spans="1:96" ht="25.5" x14ac:dyDescent="0.2">
      <c r="A133" s="32" t="s">
        <v>258</v>
      </c>
      <c r="B133" s="27" t="s">
        <v>281</v>
      </c>
      <c r="C133" s="33" t="s">
        <v>282</v>
      </c>
      <c r="D133" s="54">
        <f t="shared" si="37"/>
        <v>0</v>
      </c>
      <c r="E133" s="54">
        <v>0</v>
      </c>
      <c r="F133" s="54">
        <v>0</v>
      </c>
      <c r="G133" s="54">
        <v>0</v>
      </c>
      <c r="H133" s="54">
        <v>0</v>
      </c>
      <c r="I133" s="54">
        <v>0</v>
      </c>
      <c r="J133" s="54">
        <v>0</v>
      </c>
      <c r="K133" s="54">
        <v>0</v>
      </c>
      <c r="L133" s="54">
        <v>0</v>
      </c>
      <c r="M133" s="54">
        <v>0</v>
      </c>
      <c r="N133" s="54">
        <v>0</v>
      </c>
      <c r="O133" s="54">
        <v>0</v>
      </c>
      <c r="P133" s="54">
        <v>0</v>
      </c>
      <c r="Q133" s="54">
        <v>0</v>
      </c>
      <c r="R133" s="54">
        <v>0</v>
      </c>
      <c r="S133" s="54">
        <v>0</v>
      </c>
      <c r="T133" s="54">
        <v>0</v>
      </c>
      <c r="U133" s="54">
        <v>0</v>
      </c>
      <c r="V133" s="54">
        <v>0</v>
      </c>
      <c r="W133" s="54">
        <v>0</v>
      </c>
      <c r="X133" s="54">
        <v>0</v>
      </c>
      <c r="Y133" s="54">
        <v>0</v>
      </c>
      <c r="Z133" s="54">
        <v>0</v>
      </c>
      <c r="AA133" s="54">
        <v>0</v>
      </c>
      <c r="AB133" s="54">
        <v>0</v>
      </c>
      <c r="AC133" s="54">
        <v>0</v>
      </c>
      <c r="AD133" s="55">
        <v>0</v>
      </c>
      <c r="AE133" s="55">
        <v>0</v>
      </c>
      <c r="AF133" s="55">
        <v>2.2000000000000002</v>
      </c>
      <c r="AG133" s="55">
        <v>0</v>
      </c>
      <c r="AH133" s="54">
        <v>0</v>
      </c>
      <c r="AI133" s="54">
        <v>0</v>
      </c>
    </row>
    <row r="134" spans="1:96" s="41" customFormat="1" x14ac:dyDescent="0.2">
      <c r="A134" s="19" t="s">
        <v>283</v>
      </c>
      <c r="B134" s="36" t="s">
        <v>157</v>
      </c>
      <c r="C134" s="19" t="s">
        <v>71</v>
      </c>
      <c r="D134" s="52">
        <f t="shared" si="37"/>
        <v>0</v>
      </c>
      <c r="E134" s="52">
        <f t="shared" ref="E134:AI134" si="39">SUM(E135:E146)</f>
        <v>0</v>
      </c>
      <c r="F134" s="52">
        <f t="shared" si="39"/>
        <v>0</v>
      </c>
      <c r="G134" s="52">
        <f t="shared" si="39"/>
        <v>0</v>
      </c>
      <c r="H134" s="52">
        <f t="shared" si="39"/>
        <v>0</v>
      </c>
      <c r="I134" s="52">
        <f t="shared" si="39"/>
        <v>0</v>
      </c>
      <c r="J134" s="52">
        <f t="shared" si="39"/>
        <v>0</v>
      </c>
      <c r="K134" s="52">
        <f t="shared" si="39"/>
        <v>0</v>
      </c>
      <c r="L134" s="52">
        <f t="shared" si="39"/>
        <v>0</v>
      </c>
      <c r="M134" s="52">
        <f t="shared" si="39"/>
        <v>0</v>
      </c>
      <c r="N134" s="52">
        <f t="shared" si="39"/>
        <v>0</v>
      </c>
      <c r="O134" s="52">
        <f t="shared" si="39"/>
        <v>0</v>
      </c>
      <c r="P134" s="52">
        <f t="shared" si="39"/>
        <v>0</v>
      </c>
      <c r="Q134" s="52">
        <f t="shared" si="39"/>
        <v>0</v>
      </c>
      <c r="R134" s="52">
        <f t="shared" si="39"/>
        <v>0</v>
      </c>
      <c r="S134" s="52">
        <f t="shared" si="39"/>
        <v>0</v>
      </c>
      <c r="T134" s="52">
        <f t="shared" si="39"/>
        <v>0</v>
      </c>
      <c r="U134" s="52">
        <f t="shared" si="39"/>
        <v>0</v>
      </c>
      <c r="V134" s="52">
        <f t="shared" si="39"/>
        <v>0</v>
      </c>
      <c r="W134" s="52">
        <f t="shared" si="39"/>
        <v>0</v>
      </c>
      <c r="X134" s="52">
        <f t="shared" si="39"/>
        <v>0</v>
      </c>
      <c r="Y134" s="52">
        <f t="shared" si="39"/>
        <v>0</v>
      </c>
      <c r="Z134" s="52">
        <f t="shared" si="39"/>
        <v>0</v>
      </c>
      <c r="AA134" s="52">
        <f t="shared" si="39"/>
        <v>0</v>
      </c>
      <c r="AB134" s="52">
        <f t="shared" si="39"/>
        <v>0</v>
      </c>
      <c r="AC134" s="52">
        <f t="shared" si="39"/>
        <v>0</v>
      </c>
      <c r="AD134" s="53">
        <f t="shared" si="39"/>
        <v>0</v>
      </c>
      <c r="AE134" s="53">
        <f t="shared" si="39"/>
        <v>0</v>
      </c>
      <c r="AF134" s="53">
        <f t="shared" si="39"/>
        <v>6.2160000000000011</v>
      </c>
      <c r="AG134" s="53">
        <f t="shared" si="39"/>
        <v>0</v>
      </c>
      <c r="AH134" s="52">
        <f t="shared" si="39"/>
        <v>0</v>
      </c>
      <c r="AI134" s="52">
        <f t="shared" si="39"/>
        <v>0</v>
      </c>
    </row>
    <row r="135" spans="1:96" x14ac:dyDescent="0.2">
      <c r="A135" s="33" t="s">
        <v>283</v>
      </c>
      <c r="B135" s="28" t="s">
        <v>284</v>
      </c>
      <c r="C135" s="33" t="s">
        <v>285</v>
      </c>
      <c r="D135" s="54">
        <f t="shared" si="37"/>
        <v>0</v>
      </c>
      <c r="E135" s="54">
        <v>0</v>
      </c>
      <c r="F135" s="54">
        <v>0</v>
      </c>
      <c r="G135" s="54">
        <v>0</v>
      </c>
      <c r="H135" s="54">
        <v>0</v>
      </c>
      <c r="I135" s="54">
        <v>0</v>
      </c>
      <c r="J135" s="54">
        <v>0</v>
      </c>
      <c r="K135" s="54">
        <v>0</v>
      </c>
      <c r="L135" s="54">
        <v>0</v>
      </c>
      <c r="M135" s="54">
        <v>0</v>
      </c>
      <c r="N135" s="54">
        <v>0</v>
      </c>
      <c r="O135" s="54">
        <v>0</v>
      </c>
      <c r="P135" s="54">
        <v>0</v>
      </c>
      <c r="Q135" s="54">
        <v>0</v>
      </c>
      <c r="R135" s="54">
        <v>0</v>
      </c>
      <c r="S135" s="54">
        <v>0</v>
      </c>
      <c r="T135" s="54">
        <v>0</v>
      </c>
      <c r="U135" s="54">
        <v>0</v>
      </c>
      <c r="V135" s="54">
        <v>0</v>
      </c>
      <c r="W135" s="54">
        <v>0</v>
      </c>
      <c r="X135" s="54">
        <v>0</v>
      </c>
      <c r="Y135" s="54">
        <v>0</v>
      </c>
      <c r="Z135" s="54">
        <v>0</v>
      </c>
      <c r="AA135" s="54">
        <v>0</v>
      </c>
      <c r="AB135" s="54">
        <v>0</v>
      </c>
      <c r="AC135" s="54">
        <v>0</v>
      </c>
      <c r="AD135" s="55">
        <v>0</v>
      </c>
      <c r="AE135" s="55">
        <v>0</v>
      </c>
      <c r="AF135" s="55">
        <v>1.5</v>
      </c>
      <c r="AG135" s="55">
        <v>0</v>
      </c>
      <c r="AH135" s="54">
        <v>0</v>
      </c>
      <c r="AI135" s="54">
        <v>0</v>
      </c>
    </row>
    <row r="136" spans="1:96" x14ac:dyDescent="0.2">
      <c r="A136" s="33" t="s">
        <v>283</v>
      </c>
      <c r="B136" s="30" t="s">
        <v>286</v>
      </c>
      <c r="C136" s="33" t="s">
        <v>287</v>
      </c>
      <c r="D136" s="54">
        <f t="shared" si="37"/>
        <v>0</v>
      </c>
      <c r="E136" s="54">
        <v>0</v>
      </c>
      <c r="F136" s="54">
        <v>0</v>
      </c>
      <c r="G136" s="54">
        <v>0</v>
      </c>
      <c r="H136" s="54">
        <v>0</v>
      </c>
      <c r="I136" s="54">
        <v>0</v>
      </c>
      <c r="J136" s="54">
        <v>0</v>
      </c>
      <c r="K136" s="54">
        <v>0</v>
      </c>
      <c r="L136" s="54">
        <v>0</v>
      </c>
      <c r="M136" s="54">
        <v>0</v>
      </c>
      <c r="N136" s="54">
        <v>0</v>
      </c>
      <c r="O136" s="54">
        <v>0</v>
      </c>
      <c r="P136" s="54">
        <v>0</v>
      </c>
      <c r="Q136" s="54">
        <v>0</v>
      </c>
      <c r="R136" s="54">
        <v>0</v>
      </c>
      <c r="S136" s="54">
        <v>0</v>
      </c>
      <c r="T136" s="54">
        <v>0</v>
      </c>
      <c r="U136" s="54">
        <v>0</v>
      </c>
      <c r="V136" s="54">
        <v>0</v>
      </c>
      <c r="W136" s="54">
        <v>0</v>
      </c>
      <c r="X136" s="54">
        <v>0</v>
      </c>
      <c r="Y136" s="54">
        <v>0</v>
      </c>
      <c r="Z136" s="54">
        <v>0</v>
      </c>
      <c r="AA136" s="54">
        <v>0</v>
      </c>
      <c r="AB136" s="54">
        <v>0</v>
      </c>
      <c r="AC136" s="54">
        <v>0</v>
      </c>
      <c r="AD136" s="55">
        <v>0</v>
      </c>
      <c r="AE136" s="55">
        <v>0</v>
      </c>
      <c r="AF136" s="55">
        <v>0.65</v>
      </c>
      <c r="AG136" s="55">
        <v>0</v>
      </c>
      <c r="AH136" s="54">
        <v>0</v>
      </c>
      <c r="AI136" s="54">
        <v>0</v>
      </c>
    </row>
    <row r="137" spans="1:96" x14ac:dyDescent="0.2">
      <c r="A137" s="33" t="s">
        <v>283</v>
      </c>
      <c r="B137" s="30" t="s">
        <v>288</v>
      </c>
      <c r="C137" s="33" t="s">
        <v>289</v>
      </c>
      <c r="D137" s="54">
        <f t="shared" si="37"/>
        <v>0</v>
      </c>
      <c r="E137" s="54">
        <v>0</v>
      </c>
      <c r="F137" s="54">
        <v>0</v>
      </c>
      <c r="G137" s="54">
        <v>0</v>
      </c>
      <c r="H137" s="54">
        <v>0</v>
      </c>
      <c r="I137" s="54">
        <v>0</v>
      </c>
      <c r="J137" s="54">
        <v>0</v>
      </c>
      <c r="K137" s="54">
        <v>0</v>
      </c>
      <c r="L137" s="54">
        <v>0</v>
      </c>
      <c r="M137" s="54">
        <v>0</v>
      </c>
      <c r="N137" s="54">
        <v>0</v>
      </c>
      <c r="O137" s="54">
        <v>0</v>
      </c>
      <c r="P137" s="54">
        <v>0</v>
      </c>
      <c r="Q137" s="54">
        <v>0</v>
      </c>
      <c r="R137" s="54">
        <v>0</v>
      </c>
      <c r="S137" s="54">
        <v>0</v>
      </c>
      <c r="T137" s="54">
        <v>0</v>
      </c>
      <c r="U137" s="54">
        <v>0</v>
      </c>
      <c r="V137" s="54">
        <v>0</v>
      </c>
      <c r="W137" s="54">
        <v>0</v>
      </c>
      <c r="X137" s="54">
        <v>0</v>
      </c>
      <c r="Y137" s="54">
        <v>0</v>
      </c>
      <c r="Z137" s="54">
        <v>0</v>
      </c>
      <c r="AA137" s="54">
        <v>0</v>
      </c>
      <c r="AB137" s="54">
        <v>0</v>
      </c>
      <c r="AC137" s="54">
        <v>0</v>
      </c>
      <c r="AD137" s="55">
        <v>0</v>
      </c>
      <c r="AE137" s="55">
        <v>0</v>
      </c>
      <c r="AF137" s="55">
        <v>1.25</v>
      </c>
      <c r="AG137" s="55">
        <v>0</v>
      </c>
      <c r="AH137" s="54">
        <v>0</v>
      </c>
      <c r="AI137" s="54">
        <v>0</v>
      </c>
    </row>
    <row r="138" spans="1:96" x14ac:dyDescent="0.2">
      <c r="A138" s="33" t="s">
        <v>283</v>
      </c>
      <c r="B138" s="30" t="s">
        <v>290</v>
      </c>
      <c r="C138" s="33" t="s">
        <v>291</v>
      </c>
      <c r="D138" s="54">
        <f t="shared" si="37"/>
        <v>0</v>
      </c>
      <c r="E138" s="54">
        <v>0</v>
      </c>
      <c r="F138" s="54">
        <v>0</v>
      </c>
      <c r="G138" s="54">
        <v>0</v>
      </c>
      <c r="H138" s="54">
        <v>0</v>
      </c>
      <c r="I138" s="54">
        <v>0</v>
      </c>
      <c r="J138" s="54">
        <v>0</v>
      </c>
      <c r="K138" s="54">
        <v>0</v>
      </c>
      <c r="L138" s="54">
        <v>0</v>
      </c>
      <c r="M138" s="54">
        <v>0</v>
      </c>
      <c r="N138" s="54">
        <v>0</v>
      </c>
      <c r="O138" s="54">
        <v>0</v>
      </c>
      <c r="P138" s="54">
        <v>0</v>
      </c>
      <c r="Q138" s="54">
        <v>0</v>
      </c>
      <c r="R138" s="54">
        <v>0</v>
      </c>
      <c r="S138" s="54">
        <v>0</v>
      </c>
      <c r="T138" s="54">
        <v>0</v>
      </c>
      <c r="U138" s="54">
        <v>0</v>
      </c>
      <c r="V138" s="54">
        <v>0</v>
      </c>
      <c r="W138" s="54">
        <v>0</v>
      </c>
      <c r="X138" s="54">
        <v>0</v>
      </c>
      <c r="Y138" s="54">
        <v>0</v>
      </c>
      <c r="Z138" s="54">
        <v>0</v>
      </c>
      <c r="AA138" s="54">
        <v>0</v>
      </c>
      <c r="AB138" s="54">
        <v>0</v>
      </c>
      <c r="AC138" s="54">
        <v>0</v>
      </c>
      <c r="AD138" s="55">
        <v>0</v>
      </c>
      <c r="AE138" s="55">
        <v>0</v>
      </c>
      <c r="AF138" s="55">
        <v>0.90000000000000013</v>
      </c>
      <c r="AG138" s="55">
        <v>0</v>
      </c>
      <c r="AH138" s="54">
        <v>0</v>
      </c>
      <c r="AI138" s="54">
        <v>0</v>
      </c>
    </row>
    <row r="139" spans="1:96" x14ac:dyDescent="0.2">
      <c r="A139" s="33" t="s">
        <v>283</v>
      </c>
      <c r="B139" s="30" t="s">
        <v>292</v>
      </c>
      <c r="C139" s="33" t="s">
        <v>293</v>
      </c>
      <c r="D139" s="54">
        <f t="shared" si="37"/>
        <v>0</v>
      </c>
      <c r="E139" s="54">
        <v>0</v>
      </c>
      <c r="F139" s="54">
        <v>0</v>
      </c>
      <c r="G139" s="54">
        <v>0</v>
      </c>
      <c r="H139" s="54">
        <v>0</v>
      </c>
      <c r="I139" s="54">
        <v>0</v>
      </c>
      <c r="J139" s="54">
        <v>0</v>
      </c>
      <c r="K139" s="54">
        <v>0</v>
      </c>
      <c r="L139" s="54">
        <v>0</v>
      </c>
      <c r="M139" s="54">
        <v>0</v>
      </c>
      <c r="N139" s="54">
        <v>0</v>
      </c>
      <c r="O139" s="54">
        <v>0</v>
      </c>
      <c r="P139" s="54">
        <v>0</v>
      </c>
      <c r="Q139" s="54">
        <v>0</v>
      </c>
      <c r="R139" s="54">
        <v>0</v>
      </c>
      <c r="S139" s="54">
        <v>0</v>
      </c>
      <c r="T139" s="54">
        <v>0</v>
      </c>
      <c r="U139" s="54">
        <v>0</v>
      </c>
      <c r="V139" s="54">
        <v>0</v>
      </c>
      <c r="W139" s="54">
        <v>0</v>
      </c>
      <c r="X139" s="54">
        <v>0</v>
      </c>
      <c r="Y139" s="54">
        <v>0</v>
      </c>
      <c r="Z139" s="54">
        <v>0</v>
      </c>
      <c r="AA139" s="54">
        <v>0</v>
      </c>
      <c r="AB139" s="54">
        <v>0</v>
      </c>
      <c r="AC139" s="54">
        <v>0</v>
      </c>
      <c r="AD139" s="55">
        <v>0</v>
      </c>
      <c r="AE139" s="55">
        <v>0</v>
      </c>
      <c r="AF139" s="55">
        <v>0.8</v>
      </c>
      <c r="AG139" s="55">
        <v>0</v>
      </c>
      <c r="AH139" s="54">
        <v>0</v>
      </c>
      <c r="AI139" s="54">
        <v>0</v>
      </c>
    </row>
    <row r="140" spans="1:96" ht="25.5" x14ac:dyDescent="0.2">
      <c r="A140" s="33" t="s">
        <v>283</v>
      </c>
      <c r="B140" s="30" t="s">
        <v>294</v>
      </c>
      <c r="C140" s="33" t="s">
        <v>295</v>
      </c>
      <c r="D140" s="54">
        <f t="shared" si="37"/>
        <v>0</v>
      </c>
      <c r="E140" s="54">
        <v>0</v>
      </c>
      <c r="F140" s="54">
        <v>0</v>
      </c>
      <c r="G140" s="54">
        <v>0</v>
      </c>
      <c r="H140" s="54">
        <v>0</v>
      </c>
      <c r="I140" s="54">
        <v>0</v>
      </c>
      <c r="J140" s="54">
        <v>0</v>
      </c>
      <c r="K140" s="54">
        <v>0</v>
      </c>
      <c r="L140" s="54">
        <v>0</v>
      </c>
      <c r="M140" s="54">
        <v>0</v>
      </c>
      <c r="N140" s="54">
        <v>0</v>
      </c>
      <c r="O140" s="54">
        <v>0</v>
      </c>
      <c r="P140" s="54">
        <v>0</v>
      </c>
      <c r="Q140" s="54">
        <v>0</v>
      </c>
      <c r="R140" s="54">
        <v>0</v>
      </c>
      <c r="S140" s="54">
        <v>0</v>
      </c>
      <c r="T140" s="54">
        <v>0</v>
      </c>
      <c r="U140" s="54">
        <v>0</v>
      </c>
      <c r="V140" s="54">
        <v>0</v>
      </c>
      <c r="W140" s="54">
        <v>0</v>
      </c>
      <c r="X140" s="54">
        <v>0</v>
      </c>
      <c r="Y140" s="54">
        <v>0</v>
      </c>
      <c r="Z140" s="54">
        <v>0</v>
      </c>
      <c r="AA140" s="54">
        <v>0</v>
      </c>
      <c r="AB140" s="54">
        <v>0</v>
      </c>
      <c r="AC140" s="54">
        <v>0</v>
      </c>
      <c r="AD140" s="55">
        <v>0</v>
      </c>
      <c r="AE140" s="55">
        <v>0</v>
      </c>
      <c r="AF140" s="55">
        <v>7.0000000000000007E-2</v>
      </c>
      <c r="AG140" s="55">
        <v>0</v>
      </c>
      <c r="AH140" s="54">
        <v>0</v>
      </c>
      <c r="AI140" s="54">
        <v>0</v>
      </c>
    </row>
    <row r="141" spans="1:96" x14ac:dyDescent="0.2">
      <c r="A141" s="33" t="s">
        <v>283</v>
      </c>
      <c r="B141" s="30" t="s">
        <v>296</v>
      </c>
      <c r="C141" s="33" t="s">
        <v>297</v>
      </c>
      <c r="D141" s="54">
        <f t="shared" si="37"/>
        <v>0</v>
      </c>
      <c r="E141" s="54">
        <v>0</v>
      </c>
      <c r="F141" s="54">
        <v>0</v>
      </c>
      <c r="G141" s="54">
        <v>0</v>
      </c>
      <c r="H141" s="54">
        <v>0</v>
      </c>
      <c r="I141" s="54">
        <v>0</v>
      </c>
      <c r="J141" s="54">
        <v>0</v>
      </c>
      <c r="K141" s="54">
        <v>0</v>
      </c>
      <c r="L141" s="54">
        <v>0</v>
      </c>
      <c r="M141" s="54">
        <v>0</v>
      </c>
      <c r="N141" s="54">
        <v>0</v>
      </c>
      <c r="O141" s="54">
        <v>0</v>
      </c>
      <c r="P141" s="54">
        <v>0</v>
      </c>
      <c r="Q141" s="54">
        <v>0</v>
      </c>
      <c r="R141" s="54">
        <v>0</v>
      </c>
      <c r="S141" s="54">
        <v>0</v>
      </c>
      <c r="T141" s="54">
        <v>0</v>
      </c>
      <c r="U141" s="54">
        <v>0</v>
      </c>
      <c r="V141" s="54">
        <v>0</v>
      </c>
      <c r="W141" s="54">
        <v>0</v>
      </c>
      <c r="X141" s="54">
        <v>0</v>
      </c>
      <c r="Y141" s="54">
        <v>0</v>
      </c>
      <c r="Z141" s="54">
        <v>0</v>
      </c>
      <c r="AA141" s="54">
        <v>0</v>
      </c>
      <c r="AB141" s="54">
        <v>0</v>
      </c>
      <c r="AC141" s="54">
        <v>0</v>
      </c>
      <c r="AD141" s="55">
        <v>0</v>
      </c>
      <c r="AE141" s="55">
        <v>0</v>
      </c>
      <c r="AF141" s="55">
        <v>0.5</v>
      </c>
      <c r="AG141" s="55">
        <v>0</v>
      </c>
      <c r="AH141" s="54">
        <v>0</v>
      </c>
      <c r="AI141" s="54">
        <v>0</v>
      </c>
    </row>
    <row r="142" spans="1:96" x14ac:dyDescent="0.2">
      <c r="A142" s="33" t="s">
        <v>283</v>
      </c>
      <c r="B142" s="27" t="s">
        <v>298</v>
      </c>
      <c r="C142" s="33" t="s">
        <v>299</v>
      </c>
      <c r="D142" s="54">
        <f t="shared" si="37"/>
        <v>0</v>
      </c>
      <c r="E142" s="54">
        <v>0</v>
      </c>
      <c r="F142" s="54">
        <v>0</v>
      </c>
      <c r="G142" s="54">
        <v>0</v>
      </c>
      <c r="H142" s="54">
        <v>0</v>
      </c>
      <c r="I142" s="54">
        <v>0</v>
      </c>
      <c r="J142" s="54">
        <v>0</v>
      </c>
      <c r="K142" s="54">
        <v>0</v>
      </c>
      <c r="L142" s="54">
        <v>0</v>
      </c>
      <c r="M142" s="54">
        <v>0</v>
      </c>
      <c r="N142" s="54">
        <v>0</v>
      </c>
      <c r="O142" s="54">
        <v>0</v>
      </c>
      <c r="P142" s="54">
        <v>0</v>
      </c>
      <c r="Q142" s="54">
        <v>0</v>
      </c>
      <c r="R142" s="54">
        <v>0</v>
      </c>
      <c r="S142" s="54">
        <v>0</v>
      </c>
      <c r="T142" s="54">
        <v>0</v>
      </c>
      <c r="U142" s="54">
        <v>0</v>
      </c>
      <c r="V142" s="54">
        <v>0</v>
      </c>
      <c r="W142" s="54">
        <v>0</v>
      </c>
      <c r="X142" s="54">
        <v>0</v>
      </c>
      <c r="Y142" s="54">
        <v>0</v>
      </c>
      <c r="Z142" s="54">
        <v>0</v>
      </c>
      <c r="AA142" s="54">
        <v>0</v>
      </c>
      <c r="AB142" s="54">
        <v>0</v>
      </c>
      <c r="AC142" s="54">
        <v>0</v>
      </c>
      <c r="AD142" s="55">
        <v>0</v>
      </c>
      <c r="AE142" s="55">
        <v>0</v>
      </c>
      <c r="AF142" s="55">
        <v>0.12</v>
      </c>
      <c r="AG142" s="55">
        <v>0</v>
      </c>
      <c r="AH142" s="54">
        <v>0</v>
      </c>
      <c r="AI142" s="54">
        <v>0</v>
      </c>
    </row>
    <row r="143" spans="1:96" x14ac:dyDescent="0.2">
      <c r="A143" s="33" t="s">
        <v>283</v>
      </c>
      <c r="B143" s="27" t="s">
        <v>300</v>
      </c>
      <c r="C143" s="33" t="s">
        <v>301</v>
      </c>
      <c r="D143" s="54">
        <f t="shared" si="37"/>
        <v>0</v>
      </c>
      <c r="E143" s="54">
        <v>0</v>
      </c>
      <c r="F143" s="54">
        <v>0</v>
      </c>
      <c r="G143" s="54">
        <v>0</v>
      </c>
      <c r="H143" s="54">
        <v>0</v>
      </c>
      <c r="I143" s="54">
        <v>0</v>
      </c>
      <c r="J143" s="54">
        <v>0</v>
      </c>
      <c r="K143" s="54">
        <v>0</v>
      </c>
      <c r="L143" s="54">
        <v>0</v>
      </c>
      <c r="M143" s="54">
        <v>0</v>
      </c>
      <c r="N143" s="54">
        <v>0</v>
      </c>
      <c r="O143" s="54">
        <v>0</v>
      </c>
      <c r="P143" s="54">
        <v>0</v>
      </c>
      <c r="Q143" s="54">
        <v>0</v>
      </c>
      <c r="R143" s="54">
        <v>0</v>
      </c>
      <c r="S143" s="54">
        <v>0</v>
      </c>
      <c r="T143" s="54">
        <v>0</v>
      </c>
      <c r="U143" s="54">
        <v>0</v>
      </c>
      <c r="V143" s="54">
        <v>0</v>
      </c>
      <c r="W143" s="54">
        <v>0</v>
      </c>
      <c r="X143" s="54">
        <v>0</v>
      </c>
      <c r="Y143" s="54">
        <v>0</v>
      </c>
      <c r="Z143" s="54">
        <v>0</v>
      </c>
      <c r="AA143" s="54">
        <v>0</v>
      </c>
      <c r="AB143" s="54">
        <v>0</v>
      </c>
      <c r="AC143" s="54">
        <v>0</v>
      </c>
      <c r="AD143" s="55">
        <v>0</v>
      </c>
      <c r="AE143" s="55">
        <v>0</v>
      </c>
      <c r="AF143" s="55">
        <v>7.0000000000000007E-2</v>
      </c>
      <c r="AG143" s="55">
        <v>0</v>
      </c>
      <c r="AH143" s="54">
        <v>0</v>
      </c>
      <c r="AI143" s="54">
        <v>0</v>
      </c>
    </row>
    <row r="144" spans="1:96" ht="25.5" x14ac:dyDescent="0.2">
      <c r="A144" s="33" t="s">
        <v>283</v>
      </c>
      <c r="B144" s="27" t="s">
        <v>302</v>
      </c>
      <c r="C144" s="33" t="s">
        <v>303</v>
      </c>
      <c r="D144" s="54">
        <f t="shared" si="37"/>
        <v>0</v>
      </c>
      <c r="E144" s="54">
        <v>0</v>
      </c>
      <c r="F144" s="54">
        <v>0</v>
      </c>
      <c r="G144" s="54">
        <v>0</v>
      </c>
      <c r="H144" s="54">
        <v>0</v>
      </c>
      <c r="I144" s="54">
        <v>0</v>
      </c>
      <c r="J144" s="54">
        <v>0</v>
      </c>
      <c r="K144" s="54">
        <v>0</v>
      </c>
      <c r="L144" s="54">
        <v>0</v>
      </c>
      <c r="M144" s="54">
        <v>0</v>
      </c>
      <c r="N144" s="54">
        <v>0</v>
      </c>
      <c r="O144" s="54">
        <v>0</v>
      </c>
      <c r="P144" s="54">
        <v>0</v>
      </c>
      <c r="Q144" s="54">
        <v>0</v>
      </c>
      <c r="R144" s="54">
        <v>0</v>
      </c>
      <c r="S144" s="54">
        <v>0</v>
      </c>
      <c r="T144" s="54">
        <v>0</v>
      </c>
      <c r="U144" s="54">
        <v>0</v>
      </c>
      <c r="V144" s="54">
        <v>0</v>
      </c>
      <c r="W144" s="54">
        <v>0</v>
      </c>
      <c r="X144" s="54">
        <v>0</v>
      </c>
      <c r="Y144" s="54">
        <v>0</v>
      </c>
      <c r="Z144" s="54">
        <v>0</v>
      </c>
      <c r="AA144" s="54">
        <v>0</v>
      </c>
      <c r="AB144" s="54">
        <v>0</v>
      </c>
      <c r="AC144" s="54">
        <v>0</v>
      </c>
      <c r="AD144" s="55">
        <v>0</v>
      </c>
      <c r="AE144" s="55">
        <v>0</v>
      </c>
      <c r="AF144" s="55">
        <v>4.5999999999999999E-2</v>
      </c>
      <c r="AG144" s="55">
        <v>0</v>
      </c>
      <c r="AH144" s="54">
        <v>0</v>
      </c>
      <c r="AI144" s="54">
        <v>0</v>
      </c>
    </row>
    <row r="145" spans="1:35" ht="25.5" x14ac:dyDescent="0.2">
      <c r="A145" s="33" t="s">
        <v>283</v>
      </c>
      <c r="B145" s="27" t="s">
        <v>304</v>
      </c>
      <c r="C145" s="33" t="s">
        <v>305</v>
      </c>
      <c r="D145" s="54">
        <f t="shared" si="37"/>
        <v>0</v>
      </c>
      <c r="E145" s="54">
        <v>0</v>
      </c>
      <c r="F145" s="54">
        <v>0</v>
      </c>
      <c r="G145" s="54">
        <v>0</v>
      </c>
      <c r="H145" s="54">
        <v>0</v>
      </c>
      <c r="I145" s="54">
        <v>0</v>
      </c>
      <c r="J145" s="54">
        <v>0</v>
      </c>
      <c r="K145" s="54">
        <v>0</v>
      </c>
      <c r="L145" s="54">
        <v>0</v>
      </c>
      <c r="M145" s="54">
        <v>0</v>
      </c>
      <c r="N145" s="54">
        <v>0</v>
      </c>
      <c r="O145" s="54">
        <v>0</v>
      </c>
      <c r="P145" s="54">
        <v>0</v>
      </c>
      <c r="Q145" s="54">
        <v>0</v>
      </c>
      <c r="R145" s="54">
        <v>0</v>
      </c>
      <c r="S145" s="54">
        <v>0</v>
      </c>
      <c r="T145" s="54">
        <v>0</v>
      </c>
      <c r="U145" s="54">
        <v>0</v>
      </c>
      <c r="V145" s="54">
        <v>0</v>
      </c>
      <c r="W145" s="54">
        <v>0</v>
      </c>
      <c r="X145" s="54">
        <v>0</v>
      </c>
      <c r="Y145" s="54">
        <v>0</v>
      </c>
      <c r="Z145" s="54">
        <v>0</v>
      </c>
      <c r="AA145" s="54">
        <v>0</v>
      </c>
      <c r="AB145" s="54">
        <v>0</v>
      </c>
      <c r="AC145" s="54">
        <v>0</v>
      </c>
      <c r="AD145" s="55">
        <v>0</v>
      </c>
      <c r="AE145" s="55">
        <v>0</v>
      </c>
      <c r="AF145" s="55">
        <v>0.19</v>
      </c>
      <c r="AG145" s="55">
        <v>0</v>
      </c>
      <c r="AH145" s="54">
        <v>0</v>
      </c>
      <c r="AI145" s="54">
        <v>0</v>
      </c>
    </row>
    <row r="146" spans="1:35" ht="25.5" x14ac:dyDescent="0.2">
      <c r="A146" s="33" t="s">
        <v>283</v>
      </c>
      <c r="B146" s="27" t="s">
        <v>306</v>
      </c>
      <c r="C146" s="33" t="s">
        <v>307</v>
      </c>
      <c r="D146" s="54">
        <f t="shared" si="37"/>
        <v>0</v>
      </c>
      <c r="E146" s="54">
        <v>0</v>
      </c>
      <c r="F146" s="54">
        <v>0</v>
      </c>
      <c r="G146" s="54">
        <v>0</v>
      </c>
      <c r="H146" s="54">
        <v>0</v>
      </c>
      <c r="I146" s="54">
        <v>0</v>
      </c>
      <c r="J146" s="54">
        <v>0</v>
      </c>
      <c r="K146" s="54">
        <v>0</v>
      </c>
      <c r="L146" s="54">
        <v>0</v>
      </c>
      <c r="M146" s="54">
        <v>0</v>
      </c>
      <c r="N146" s="54">
        <v>0</v>
      </c>
      <c r="O146" s="54">
        <v>0</v>
      </c>
      <c r="P146" s="54">
        <v>0</v>
      </c>
      <c r="Q146" s="54">
        <v>0</v>
      </c>
      <c r="R146" s="54">
        <v>0</v>
      </c>
      <c r="S146" s="54">
        <v>0</v>
      </c>
      <c r="T146" s="54">
        <v>0</v>
      </c>
      <c r="U146" s="54">
        <v>0</v>
      </c>
      <c r="V146" s="54">
        <v>0</v>
      </c>
      <c r="W146" s="54">
        <v>0</v>
      </c>
      <c r="X146" s="54">
        <v>0</v>
      </c>
      <c r="Y146" s="54">
        <v>0</v>
      </c>
      <c r="Z146" s="54">
        <v>0</v>
      </c>
      <c r="AA146" s="54">
        <v>0</v>
      </c>
      <c r="AB146" s="54">
        <v>0</v>
      </c>
      <c r="AC146" s="54">
        <v>0</v>
      </c>
      <c r="AD146" s="55">
        <v>0</v>
      </c>
      <c r="AE146" s="55">
        <v>0</v>
      </c>
      <c r="AF146" s="55">
        <v>0.12</v>
      </c>
      <c r="AG146" s="55">
        <v>0</v>
      </c>
      <c r="AH146" s="54">
        <v>0</v>
      </c>
      <c r="AI146" s="54">
        <v>0</v>
      </c>
    </row>
    <row r="147" spans="1:35" s="41" customFormat="1" x14ac:dyDescent="0.2">
      <c r="A147" s="36" t="s">
        <v>308</v>
      </c>
      <c r="B147" s="36" t="s">
        <v>163</v>
      </c>
      <c r="C147" s="19" t="s">
        <v>71</v>
      </c>
      <c r="D147" s="52">
        <v>6.2370000000000001</v>
      </c>
      <c r="E147" s="52">
        <f t="shared" ref="E147:AI147" si="40">SUM(E148:E159)</f>
        <v>0</v>
      </c>
      <c r="F147" s="52">
        <f t="shared" si="40"/>
        <v>0</v>
      </c>
      <c r="G147" s="52">
        <f t="shared" si="40"/>
        <v>0</v>
      </c>
      <c r="H147" s="52">
        <f t="shared" si="40"/>
        <v>0</v>
      </c>
      <c r="I147" s="52">
        <f t="shared" si="40"/>
        <v>0</v>
      </c>
      <c r="J147" s="52">
        <f t="shared" si="40"/>
        <v>0</v>
      </c>
      <c r="K147" s="52">
        <f t="shared" si="40"/>
        <v>0</v>
      </c>
      <c r="L147" s="52">
        <f t="shared" si="40"/>
        <v>0</v>
      </c>
      <c r="M147" s="52">
        <f t="shared" si="40"/>
        <v>0</v>
      </c>
      <c r="N147" s="52">
        <f t="shared" si="40"/>
        <v>0</v>
      </c>
      <c r="O147" s="52">
        <f t="shared" si="40"/>
        <v>0</v>
      </c>
      <c r="P147" s="52">
        <f t="shared" si="40"/>
        <v>0</v>
      </c>
      <c r="Q147" s="52">
        <f t="shared" si="40"/>
        <v>0</v>
      </c>
      <c r="R147" s="52">
        <f t="shared" si="40"/>
        <v>0</v>
      </c>
      <c r="S147" s="52">
        <f t="shared" si="40"/>
        <v>0</v>
      </c>
      <c r="T147" s="52">
        <f t="shared" si="40"/>
        <v>0</v>
      </c>
      <c r="U147" s="52">
        <f t="shared" si="40"/>
        <v>0</v>
      </c>
      <c r="V147" s="52">
        <f t="shared" si="40"/>
        <v>0</v>
      </c>
      <c r="W147" s="52">
        <f t="shared" si="40"/>
        <v>0</v>
      </c>
      <c r="X147" s="52">
        <f t="shared" si="40"/>
        <v>0</v>
      </c>
      <c r="Y147" s="52">
        <f t="shared" si="40"/>
        <v>0</v>
      </c>
      <c r="Z147" s="52">
        <f t="shared" si="40"/>
        <v>0</v>
      </c>
      <c r="AA147" s="52">
        <f t="shared" si="40"/>
        <v>0</v>
      </c>
      <c r="AB147" s="52">
        <f t="shared" si="40"/>
        <v>0</v>
      </c>
      <c r="AC147" s="52">
        <f t="shared" si="40"/>
        <v>0</v>
      </c>
      <c r="AD147" s="53">
        <f t="shared" si="40"/>
        <v>0</v>
      </c>
      <c r="AE147" s="53">
        <f t="shared" si="40"/>
        <v>0</v>
      </c>
      <c r="AF147" s="53">
        <f t="shared" si="40"/>
        <v>21.170083000000005</v>
      </c>
      <c r="AG147" s="53">
        <f t="shared" si="40"/>
        <v>10.373054</v>
      </c>
      <c r="AH147" s="52">
        <f t="shared" si="40"/>
        <v>0</v>
      </c>
      <c r="AI147" s="52">
        <f t="shared" si="40"/>
        <v>0</v>
      </c>
    </row>
    <row r="148" spans="1:35" x14ac:dyDescent="0.2">
      <c r="A148" s="37" t="s">
        <v>308</v>
      </c>
      <c r="B148" s="27" t="s">
        <v>309</v>
      </c>
      <c r="C148" s="33" t="s">
        <v>310</v>
      </c>
      <c r="D148" s="54">
        <f t="shared" si="37"/>
        <v>0</v>
      </c>
      <c r="E148" s="54">
        <v>0</v>
      </c>
      <c r="F148" s="54">
        <v>0</v>
      </c>
      <c r="G148" s="54">
        <v>0</v>
      </c>
      <c r="H148" s="54">
        <v>0</v>
      </c>
      <c r="I148" s="54">
        <v>0</v>
      </c>
      <c r="J148" s="54">
        <v>0</v>
      </c>
      <c r="K148" s="54">
        <v>0</v>
      </c>
      <c r="L148" s="54">
        <v>0</v>
      </c>
      <c r="M148" s="54">
        <v>0</v>
      </c>
      <c r="N148" s="54">
        <v>0</v>
      </c>
      <c r="O148" s="54">
        <v>0</v>
      </c>
      <c r="P148" s="54">
        <v>0</v>
      </c>
      <c r="Q148" s="54">
        <v>0</v>
      </c>
      <c r="R148" s="54">
        <v>0</v>
      </c>
      <c r="S148" s="54">
        <v>0</v>
      </c>
      <c r="T148" s="54">
        <v>0</v>
      </c>
      <c r="U148" s="54">
        <v>0</v>
      </c>
      <c r="V148" s="54">
        <v>0</v>
      </c>
      <c r="W148" s="54">
        <v>0</v>
      </c>
      <c r="X148" s="54">
        <v>0</v>
      </c>
      <c r="Y148" s="54">
        <v>0</v>
      </c>
      <c r="Z148" s="54">
        <v>0</v>
      </c>
      <c r="AA148" s="54">
        <v>0</v>
      </c>
      <c r="AB148" s="54">
        <v>0</v>
      </c>
      <c r="AC148" s="54">
        <v>0</v>
      </c>
      <c r="AD148" s="55">
        <v>0</v>
      </c>
      <c r="AE148" s="55">
        <v>0</v>
      </c>
      <c r="AF148" s="55">
        <v>0.27083299999999999</v>
      </c>
      <c r="AG148" s="55">
        <v>0</v>
      </c>
      <c r="AH148" s="54">
        <v>0</v>
      </c>
      <c r="AI148" s="54">
        <v>0</v>
      </c>
    </row>
    <row r="149" spans="1:35" x14ac:dyDescent="0.2">
      <c r="A149" s="37" t="s">
        <v>308</v>
      </c>
      <c r="B149" s="30" t="s">
        <v>311</v>
      </c>
      <c r="C149" s="33" t="s">
        <v>312</v>
      </c>
      <c r="D149" s="54">
        <f t="shared" si="37"/>
        <v>0</v>
      </c>
      <c r="E149" s="54">
        <v>0</v>
      </c>
      <c r="F149" s="54">
        <v>0</v>
      </c>
      <c r="G149" s="54">
        <v>0</v>
      </c>
      <c r="H149" s="54">
        <v>0</v>
      </c>
      <c r="I149" s="54">
        <v>0</v>
      </c>
      <c r="J149" s="54">
        <v>0</v>
      </c>
      <c r="K149" s="54">
        <v>0</v>
      </c>
      <c r="L149" s="54">
        <v>0</v>
      </c>
      <c r="M149" s="54">
        <v>0</v>
      </c>
      <c r="N149" s="54">
        <v>0</v>
      </c>
      <c r="O149" s="54">
        <v>0</v>
      </c>
      <c r="P149" s="54">
        <v>0</v>
      </c>
      <c r="Q149" s="54">
        <v>0</v>
      </c>
      <c r="R149" s="54">
        <v>0</v>
      </c>
      <c r="S149" s="54">
        <v>0</v>
      </c>
      <c r="T149" s="54">
        <v>0</v>
      </c>
      <c r="U149" s="54">
        <v>0</v>
      </c>
      <c r="V149" s="54">
        <v>0</v>
      </c>
      <c r="W149" s="54">
        <v>0</v>
      </c>
      <c r="X149" s="54">
        <v>0</v>
      </c>
      <c r="Y149" s="54">
        <v>0</v>
      </c>
      <c r="Z149" s="54">
        <v>0</v>
      </c>
      <c r="AA149" s="54">
        <v>0</v>
      </c>
      <c r="AB149" s="54">
        <v>0</v>
      </c>
      <c r="AC149" s="54">
        <v>0</v>
      </c>
      <c r="AD149" s="55">
        <v>0</v>
      </c>
      <c r="AE149" s="55">
        <v>0</v>
      </c>
      <c r="AF149" s="55">
        <v>0.65774999999999995</v>
      </c>
      <c r="AG149" s="55">
        <v>0</v>
      </c>
      <c r="AH149" s="54">
        <v>0</v>
      </c>
      <c r="AI149" s="54">
        <v>0</v>
      </c>
    </row>
    <row r="150" spans="1:35" x14ac:dyDescent="0.2">
      <c r="A150" s="37" t="s">
        <v>308</v>
      </c>
      <c r="B150" s="27" t="s">
        <v>313</v>
      </c>
      <c r="C150" s="33" t="s">
        <v>314</v>
      </c>
      <c r="D150" s="54">
        <f t="shared" si="37"/>
        <v>0</v>
      </c>
      <c r="E150" s="54">
        <v>0</v>
      </c>
      <c r="F150" s="54">
        <v>0</v>
      </c>
      <c r="G150" s="54">
        <v>0</v>
      </c>
      <c r="H150" s="54">
        <v>0</v>
      </c>
      <c r="I150" s="54">
        <v>0</v>
      </c>
      <c r="J150" s="54">
        <v>0</v>
      </c>
      <c r="K150" s="54">
        <v>0</v>
      </c>
      <c r="L150" s="54">
        <v>0</v>
      </c>
      <c r="M150" s="54">
        <v>0</v>
      </c>
      <c r="N150" s="54">
        <v>0</v>
      </c>
      <c r="O150" s="54">
        <v>0</v>
      </c>
      <c r="P150" s="54">
        <v>0</v>
      </c>
      <c r="Q150" s="54">
        <v>0</v>
      </c>
      <c r="R150" s="54">
        <v>0</v>
      </c>
      <c r="S150" s="54">
        <v>0</v>
      </c>
      <c r="T150" s="54">
        <v>0</v>
      </c>
      <c r="U150" s="54">
        <v>0</v>
      </c>
      <c r="V150" s="54">
        <v>0</v>
      </c>
      <c r="W150" s="54">
        <v>0</v>
      </c>
      <c r="X150" s="54">
        <v>0</v>
      </c>
      <c r="Y150" s="54">
        <v>0</v>
      </c>
      <c r="Z150" s="54">
        <v>0</v>
      </c>
      <c r="AA150" s="54">
        <v>0</v>
      </c>
      <c r="AB150" s="54">
        <v>0</v>
      </c>
      <c r="AC150" s="54">
        <v>0</v>
      </c>
      <c r="AD150" s="55">
        <v>0</v>
      </c>
      <c r="AE150" s="55">
        <v>0</v>
      </c>
      <c r="AF150" s="55">
        <v>0.14333299999999999</v>
      </c>
      <c r="AG150" s="55">
        <v>0</v>
      </c>
      <c r="AH150" s="54">
        <v>0</v>
      </c>
      <c r="AI150" s="54">
        <v>0</v>
      </c>
    </row>
    <row r="151" spans="1:35" x14ac:dyDescent="0.2">
      <c r="A151" s="37" t="s">
        <v>308</v>
      </c>
      <c r="B151" s="27" t="s">
        <v>315</v>
      </c>
      <c r="C151" s="33" t="s">
        <v>316</v>
      </c>
      <c r="D151" s="54">
        <f t="shared" si="37"/>
        <v>0</v>
      </c>
      <c r="E151" s="54">
        <v>0</v>
      </c>
      <c r="F151" s="54">
        <v>0</v>
      </c>
      <c r="G151" s="54">
        <v>0</v>
      </c>
      <c r="H151" s="54">
        <v>0</v>
      </c>
      <c r="I151" s="54">
        <v>0</v>
      </c>
      <c r="J151" s="54">
        <v>0</v>
      </c>
      <c r="K151" s="54">
        <v>0</v>
      </c>
      <c r="L151" s="54">
        <v>0</v>
      </c>
      <c r="M151" s="54">
        <v>0</v>
      </c>
      <c r="N151" s="54">
        <v>0</v>
      </c>
      <c r="O151" s="54">
        <v>0</v>
      </c>
      <c r="P151" s="54">
        <v>0</v>
      </c>
      <c r="Q151" s="54">
        <v>0</v>
      </c>
      <c r="R151" s="54">
        <v>0</v>
      </c>
      <c r="S151" s="54">
        <v>0</v>
      </c>
      <c r="T151" s="54">
        <v>0</v>
      </c>
      <c r="U151" s="54">
        <v>0</v>
      </c>
      <c r="V151" s="54">
        <v>0</v>
      </c>
      <c r="W151" s="54">
        <v>0</v>
      </c>
      <c r="X151" s="54">
        <v>0</v>
      </c>
      <c r="Y151" s="54">
        <v>0</v>
      </c>
      <c r="Z151" s="54">
        <v>0</v>
      </c>
      <c r="AA151" s="54">
        <v>0</v>
      </c>
      <c r="AB151" s="54">
        <v>0</v>
      </c>
      <c r="AC151" s="54">
        <v>0</v>
      </c>
      <c r="AD151" s="55">
        <v>0</v>
      </c>
      <c r="AE151" s="55">
        <v>0</v>
      </c>
      <c r="AF151" s="55">
        <v>0.343167</v>
      </c>
      <c r="AG151" s="55">
        <v>0</v>
      </c>
      <c r="AH151" s="54">
        <v>0</v>
      </c>
      <c r="AI151" s="54">
        <v>0</v>
      </c>
    </row>
    <row r="152" spans="1:35" ht="25.5" x14ac:dyDescent="0.2">
      <c r="A152" s="37" t="s">
        <v>308</v>
      </c>
      <c r="B152" s="27" t="s">
        <v>317</v>
      </c>
      <c r="C152" s="33" t="s">
        <v>318</v>
      </c>
      <c r="D152" s="54">
        <f t="shared" si="37"/>
        <v>0</v>
      </c>
      <c r="E152" s="54">
        <v>0</v>
      </c>
      <c r="F152" s="54">
        <v>0</v>
      </c>
      <c r="G152" s="54">
        <v>0</v>
      </c>
      <c r="H152" s="54">
        <v>0</v>
      </c>
      <c r="I152" s="54">
        <v>0</v>
      </c>
      <c r="J152" s="54">
        <v>0</v>
      </c>
      <c r="K152" s="54">
        <v>0</v>
      </c>
      <c r="L152" s="54">
        <v>0</v>
      </c>
      <c r="M152" s="54">
        <v>0</v>
      </c>
      <c r="N152" s="54">
        <v>0</v>
      </c>
      <c r="O152" s="54">
        <v>0</v>
      </c>
      <c r="P152" s="54">
        <v>0</v>
      </c>
      <c r="Q152" s="54">
        <v>0</v>
      </c>
      <c r="R152" s="54">
        <v>0</v>
      </c>
      <c r="S152" s="54">
        <v>0</v>
      </c>
      <c r="T152" s="54">
        <v>0</v>
      </c>
      <c r="U152" s="54">
        <v>0</v>
      </c>
      <c r="V152" s="54">
        <v>0</v>
      </c>
      <c r="W152" s="54">
        <v>0</v>
      </c>
      <c r="X152" s="54">
        <v>0</v>
      </c>
      <c r="Y152" s="54">
        <v>0</v>
      </c>
      <c r="Z152" s="54">
        <v>0</v>
      </c>
      <c r="AA152" s="54">
        <v>0</v>
      </c>
      <c r="AB152" s="54">
        <v>0</v>
      </c>
      <c r="AC152" s="54">
        <v>0</v>
      </c>
      <c r="AD152" s="55">
        <v>0</v>
      </c>
      <c r="AE152" s="55">
        <v>0</v>
      </c>
      <c r="AF152" s="55">
        <v>7.0000000000000007E-2</v>
      </c>
      <c r="AG152" s="55">
        <v>0</v>
      </c>
      <c r="AH152" s="54">
        <v>0</v>
      </c>
      <c r="AI152" s="54">
        <v>0</v>
      </c>
    </row>
    <row r="153" spans="1:35" ht="25.5" x14ac:dyDescent="0.2">
      <c r="A153" s="37" t="s">
        <v>308</v>
      </c>
      <c r="B153" s="27" t="s">
        <v>319</v>
      </c>
      <c r="C153" s="33" t="s">
        <v>320</v>
      </c>
      <c r="D153" s="54">
        <f t="shared" si="37"/>
        <v>0</v>
      </c>
      <c r="E153" s="54">
        <v>0</v>
      </c>
      <c r="F153" s="54">
        <v>0</v>
      </c>
      <c r="G153" s="54">
        <v>0</v>
      </c>
      <c r="H153" s="54">
        <v>0</v>
      </c>
      <c r="I153" s="54">
        <v>0</v>
      </c>
      <c r="J153" s="54">
        <v>0</v>
      </c>
      <c r="K153" s="54">
        <v>0</v>
      </c>
      <c r="L153" s="54">
        <v>0</v>
      </c>
      <c r="M153" s="54">
        <v>0</v>
      </c>
      <c r="N153" s="54">
        <v>0</v>
      </c>
      <c r="O153" s="54">
        <v>0</v>
      </c>
      <c r="P153" s="54">
        <v>0</v>
      </c>
      <c r="Q153" s="54">
        <v>0</v>
      </c>
      <c r="R153" s="54">
        <v>0</v>
      </c>
      <c r="S153" s="54">
        <v>0</v>
      </c>
      <c r="T153" s="54">
        <v>0</v>
      </c>
      <c r="U153" s="54">
        <v>0</v>
      </c>
      <c r="V153" s="54">
        <v>0</v>
      </c>
      <c r="W153" s="54">
        <v>0</v>
      </c>
      <c r="X153" s="54">
        <v>0</v>
      </c>
      <c r="Y153" s="54">
        <v>0</v>
      </c>
      <c r="Z153" s="54">
        <v>0</v>
      </c>
      <c r="AA153" s="54">
        <v>0</v>
      </c>
      <c r="AB153" s="54">
        <v>0</v>
      </c>
      <c r="AC153" s="54">
        <v>0</v>
      </c>
      <c r="AD153" s="55">
        <v>0</v>
      </c>
      <c r="AE153" s="55">
        <v>0</v>
      </c>
      <c r="AF153" s="55">
        <v>0.47499999999999998</v>
      </c>
      <c r="AG153" s="55">
        <v>0</v>
      </c>
      <c r="AH153" s="54">
        <v>0</v>
      </c>
      <c r="AI153" s="54">
        <v>0</v>
      </c>
    </row>
    <row r="154" spans="1:35" ht="25.5" x14ac:dyDescent="0.2">
      <c r="A154" s="37" t="s">
        <v>308</v>
      </c>
      <c r="B154" s="27" t="s">
        <v>321</v>
      </c>
      <c r="C154" s="33" t="s">
        <v>322</v>
      </c>
      <c r="D154" s="54">
        <f t="shared" si="37"/>
        <v>0</v>
      </c>
      <c r="E154" s="54">
        <v>0</v>
      </c>
      <c r="F154" s="54">
        <v>0</v>
      </c>
      <c r="G154" s="54">
        <v>0</v>
      </c>
      <c r="H154" s="54">
        <v>0</v>
      </c>
      <c r="I154" s="54">
        <v>0</v>
      </c>
      <c r="J154" s="54">
        <v>0</v>
      </c>
      <c r="K154" s="54">
        <v>0</v>
      </c>
      <c r="L154" s="54">
        <v>0</v>
      </c>
      <c r="M154" s="54">
        <v>0</v>
      </c>
      <c r="N154" s="54">
        <v>0</v>
      </c>
      <c r="O154" s="54">
        <v>0</v>
      </c>
      <c r="P154" s="54">
        <v>0</v>
      </c>
      <c r="Q154" s="54">
        <v>0</v>
      </c>
      <c r="R154" s="54">
        <v>0</v>
      </c>
      <c r="S154" s="54">
        <v>0</v>
      </c>
      <c r="T154" s="54">
        <v>0</v>
      </c>
      <c r="U154" s="54">
        <v>0</v>
      </c>
      <c r="V154" s="54">
        <v>0</v>
      </c>
      <c r="W154" s="54">
        <v>0</v>
      </c>
      <c r="X154" s="54">
        <v>0</v>
      </c>
      <c r="Y154" s="54">
        <v>0</v>
      </c>
      <c r="Z154" s="54">
        <v>0</v>
      </c>
      <c r="AA154" s="54">
        <v>0</v>
      </c>
      <c r="AB154" s="54">
        <v>0</v>
      </c>
      <c r="AC154" s="54">
        <v>0</v>
      </c>
      <c r="AD154" s="55">
        <v>0</v>
      </c>
      <c r="AE154" s="55">
        <v>0</v>
      </c>
      <c r="AF154" s="55">
        <v>1.1000000000000001</v>
      </c>
      <c r="AG154" s="55">
        <v>0</v>
      </c>
      <c r="AH154" s="54">
        <v>0</v>
      </c>
      <c r="AI154" s="54">
        <v>0</v>
      </c>
    </row>
    <row r="155" spans="1:35" ht="25.5" x14ac:dyDescent="0.2">
      <c r="A155" s="37" t="s">
        <v>308</v>
      </c>
      <c r="B155" s="27" t="s">
        <v>323</v>
      </c>
      <c r="C155" s="33" t="s">
        <v>324</v>
      </c>
      <c r="D155" s="54">
        <f t="shared" si="37"/>
        <v>0</v>
      </c>
      <c r="E155" s="54">
        <v>0</v>
      </c>
      <c r="F155" s="54">
        <v>0</v>
      </c>
      <c r="G155" s="54">
        <v>0</v>
      </c>
      <c r="H155" s="54">
        <v>0</v>
      </c>
      <c r="I155" s="54">
        <v>0</v>
      </c>
      <c r="J155" s="54">
        <v>0</v>
      </c>
      <c r="K155" s="54">
        <v>0</v>
      </c>
      <c r="L155" s="54">
        <v>0</v>
      </c>
      <c r="M155" s="54">
        <v>0</v>
      </c>
      <c r="N155" s="54">
        <v>0</v>
      </c>
      <c r="O155" s="54">
        <v>0</v>
      </c>
      <c r="P155" s="54">
        <v>0</v>
      </c>
      <c r="Q155" s="54">
        <v>0</v>
      </c>
      <c r="R155" s="54">
        <v>0</v>
      </c>
      <c r="S155" s="54">
        <v>0</v>
      </c>
      <c r="T155" s="54">
        <v>0</v>
      </c>
      <c r="U155" s="54">
        <v>0</v>
      </c>
      <c r="V155" s="54">
        <v>0</v>
      </c>
      <c r="W155" s="54">
        <v>0</v>
      </c>
      <c r="X155" s="54">
        <v>0</v>
      </c>
      <c r="Y155" s="54">
        <v>0</v>
      </c>
      <c r="Z155" s="54">
        <v>0</v>
      </c>
      <c r="AA155" s="54">
        <v>0</v>
      </c>
      <c r="AB155" s="54">
        <v>0</v>
      </c>
      <c r="AC155" s="54">
        <v>0</v>
      </c>
      <c r="AD155" s="55">
        <v>0</v>
      </c>
      <c r="AE155" s="55">
        <v>0</v>
      </c>
      <c r="AF155" s="55">
        <v>4.25</v>
      </c>
      <c r="AG155" s="55">
        <v>4.9191659999999997</v>
      </c>
      <c r="AH155" s="54">
        <v>0</v>
      </c>
      <c r="AI155" s="54">
        <v>0</v>
      </c>
    </row>
    <row r="156" spans="1:35" ht="25.5" x14ac:dyDescent="0.2">
      <c r="A156" s="37" t="s">
        <v>308</v>
      </c>
      <c r="B156" s="27" t="s">
        <v>325</v>
      </c>
      <c r="C156" s="33" t="s">
        <v>326</v>
      </c>
      <c r="D156" s="54">
        <f t="shared" si="37"/>
        <v>0</v>
      </c>
      <c r="E156" s="54">
        <v>0</v>
      </c>
      <c r="F156" s="54">
        <v>0</v>
      </c>
      <c r="G156" s="54">
        <v>0</v>
      </c>
      <c r="H156" s="54">
        <v>0</v>
      </c>
      <c r="I156" s="54">
        <v>0</v>
      </c>
      <c r="J156" s="54">
        <v>0</v>
      </c>
      <c r="K156" s="54">
        <v>0</v>
      </c>
      <c r="L156" s="54">
        <v>0</v>
      </c>
      <c r="M156" s="54">
        <v>0</v>
      </c>
      <c r="N156" s="54">
        <v>0</v>
      </c>
      <c r="O156" s="54">
        <v>0</v>
      </c>
      <c r="P156" s="54">
        <v>0</v>
      </c>
      <c r="Q156" s="54">
        <v>0</v>
      </c>
      <c r="R156" s="54">
        <v>0</v>
      </c>
      <c r="S156" s="54">
        <v>0</v>
      </c>
      <c r="T156" s="54">
        <v>0</v>
      </c>
      <c r="U156" s="54">
        <v>0</v>
      </c>
      <c r="V156" s="54">
        <v>0</v>
      </c>
      <c r="W156" s="54">
        <v>0</v>
      </c>
      <c r="X156" s="54">
        <v>0</v>
      </c>
      <c r="Y156" s="54">
        <v>0</v>
      </c>
      <c r="Z156" s="54">
        <v>0</v>
      </c>
      <c r="AA156" s="54">
        <v>0</v>
      </c>
      <c r="AB156" s="54">
        <v>0</v>
      </c>
      <c r="AC156" s="54">
        <v>0</v>
      </c>
      <c r="AD156" s="55">
        <v>0</v>
      </c>
      <c r="AE156" s="55">
        <v>0</v>
      </c>
      <c r="AF156" s="55">
        <v>4.9000000000000004</v>
      </c>
      <c r="AG156" s="55">
        <v>5.4538880000000001</v>
      </c>
      <c r="AH156" s="54">
        <v>0</v>
      </c>
      <c r="AI156" s="54">
        <v>0</v>
      </c>
    </row>
    <row r="157" spans="1:35" ht="25.5" x14ac:dyDescent="0.2">
      <c r="A157" s="37" t="s">
        <v>308</v>
      </c>
      <c r="B157" s="27" t="s">
        <v>327</v>
      </c>
      <c r="C157" s="33" t="s">
        <v>328</v>
      </c>
      <c r="D157" s="54">
        <f t="shared" si="37"/>
        <v>0</v>
      </c>
      <c r="E157" s="54">
        <v>0</v>
      </c>
      <c r="F157" s="54">
        <v>0</v>
      </c>
      <c r="G157" s="54">
        <v>0</v>
      </c>
      <c r="H157" s="54">
        <v>0</v>
      </c>
      <c r="I157" s="54">
        <v>0</v>
      </c>
      <c r="J157" s="54">
        <v>0</v>
      </c>
      <c r="K157" s="54">
        <v>0</v>
      </c>
      <c r="L157" s="54">
        <v>0</v>
      </c>
      <c r="M157" s="54">
        <v>0</v>
      </c>
      <c r="N157" s="54">
        <v>0</v>
      </c>
      <c r="O157" s="54">
        <v>0</v>
      </c>
      <c r="P157" s="54">
        <v>0</v>
      </c>
      <c r="Q157" s="54">
        <v>0</v>
      </c>
      <c r="R157" s="54">
        <v>0</v>
      </c>
      <c r="S157" s="54">
        <v>0</v>
      </c>
      <c r="T157" s="54">
        <v>0</v>
      </c>
      <c r="U157" s="54">
        <v>0</v>
      </c>
      <c r="V157" s="54">
        <v>0</v>
      </c>
      <c r="W157" s="54">
        <v>0</v>
      </c>
      <c r="X157" s="54">
        <v>0</v>
      </c>
      <c r="Y157" s="54">
        <v>0</v>
      </c>
      <c r="Z157" s="54">
        <v>0</v>
      </c>
      <c r="AA157" s="54">
        <v>0</v>
      </c>
      <c r="AB157" s="54">
        <v>0</v>
      </c>
      <c r="AC157" s="54">
        <v>0</v>
      </c>
      <c r="AD157" s="55">
        <v>0</v>
      </c>
      <c r="AE157" s="55">
        <v>0</v>
      </c>
      <c r="AF157" s="55">
        <v>7.9</v>
      </c>
      <c r="AG157" s="55">
        <v>0</v>
      </c>
      <c r="AH157" s="54">
        <v>0</v>
      </c>
      <c r="AI157" s="54">
        <v>0</v>
      </c>
    </row>
    <row r="158" spans="1:35" ht="25.5" x14ac:dyDescent="0.2">
      <c r="A158" s="37" t="s">
        <v>308</v>
      </c>
      <c r="B158" s="27" t="s">
        <v>329</v>
      </c>
      <c r="C158" s="33" t="s">
        <v>330</v>
      </c>
      <c r="D158" s="54">
        <f t="shared" si="37"/>
        <v>0</v>
      </c>
      <c r="E158" s="54">
        <v>0</v>
      </c>
      <c r="F158" s="54">
        <v>0</v>
      </c>
      <c r="G158" s="54">
        <v>0</v>
      </c>
      <c r="H158" s="54">
        <v>0</v>
      </c>
      <c r="I158" s="54">
        <v>0</v>
      </c>
      <c r="J158" s="54">
        <v>0</v>
      </c>
      <c r="K158" s="54">
        <v>0</v>
      </c>
      <c r="L158" s="54">
        <v>0</v>
      </c>
      <c r="M158" s="54">
        <v>0</v>
      </c>
      <c r="N158" s="54">
        <v>0</v>
      </c>
      <c r="O158" s="54">
        <v>0</v>
      </c>
      <c r="P158" s="54">
        <v>0</v>
      </c>
      <c r="Q158" s="54">
        <v>0</v>
      </c>
      <c r="R158" s="54">
        <v>0</v>
      </c>
      <c r="S158" s="54">
        <v>0</v>
      </c>
      <c r="T158" s="54">
        <v>0</v>
      </c>
      <c r="U158" s="54">
        <v>0</v>
      </c>
      <c r="V158" s="54">
        <v>0</v>
      </c>
      <c r="W158" s="54">
        <v>0</v>
      </c>
      <c r="X158" s="54">
        <v>0</v>
      </c>
      <c r="Y158" s="54">
        <v>0</v>
      </c>
      <c r="Z158" s="54">
        <v>0</v>
      </c>
      <c r="AA158" s="54">
        <v>0</v>
      </c>
      <c r="AB158" s="54">
        <v>0</v>
      </c>
      <c r="AC158" s="54">
        <v>0</v>
      </c>
      <c r="AD158" s="55">
        <v>0</v>
      </c>
      <c r="AE158" s="55">
        <v>0</v>
      </c>
      <c r="AF158" s="55">
        <v>0.3</v>
      </c>
      <c r="AG158" s="55">
        <v>0</v>
      </c>
      <c r="AH158" s="54">
        <v>0</v>
      </c>
      <c r="AI158" s="54">
        <v>0</v>
      </c>
    </row>
    <row r="159" spans="1:35" ht="25.5" x14ac:dyDescent="0.2">
      <c r="A159" s="37" t="s">
        <v>308</v>
      </c>
      <c r="B159" s="27" t="s">
        <v>331</v>
      </c>
      <c r="C159" s="38" t="s">
        <v>332</v>
      </c>
      <c r="D159" s="54">
        <f t="shared" si="37"/>
        <v>0</v>
      </c>
      <c r="E159" s="54">
        <v>0</v>
      </c>
      <c r="F159" s="54">
        <v>0</v>
      </c>
      <c r="G159" s="54">
        <v>0</v>
      </c>
      <c r="H159" s="54">
        <v>0</v>
      </c>
      <c r="I159" s="54">
        <v>0</v>
      </c>
      <c r="J159" s="54">
        <v>0</v>
      </c>
      <c r="K159" s="54">
        <v>0</v>
      </c>
      <c r="L159" s="54">
        <v>0</v>
      </c>
      <c r="M159" s="54">
        <v>0</v>
      </c>
      <c r="N159" s="54">
        <v>0</v>
      </c>
      <c r="O159" s="54">
        <v>0</v>
      </c>
      <c r="P159" s="54">
        <v>0</v>
      </c>
      <c r="Q159" s="54">
        <v>0</v>
      </c>
      <c r="R159" s="54">
        <v>0</v>
      </c>
      <c r="S159" s="54">
        <v>0</v>
      </c>
      <c r="T159" s="54">
        <v>0</v>
      </c>
      <c r="U159" s="54">
        <v>0</v>
      </c>
      <c r="V159" s="54">
        <v>0</v>
      </c>
      <c r="W159" s="54">
        <v>0</v>
      </c>
      <c r="X159" s="54">
        <v>0</v>
      </c>
      <c r="Y159" s="54">
        <v>0</v>
      </c>
      <c r="Z159" s="54">
        <v>0</v>
      </c>
      <c r="AA159" s="54">
        <v>0</v>
      </c>
      <c r="AB159" s="54">
        <v>0</v>
      </c>
      <c r="AC159" s="54">
        <v>0</v>
      </c>
      <c r="AD159" s="55">
        <v>0</v>
      </c>
      <c r="AE159" s="55">
        <v>0</v>
      </c>
      <c r="AF159" s="55">
        <v>0.76</v>
      </c>
      <c r="AG159" s="55">
        <v>0</v>
      </c>
      <c r="AH159" s="54">
        <v>0</v>
      </c>
      <c r="AI159" s="54">
        <v>0</v>
      </c>
    </row>
  </sheetData>
  <sheetProtection selectLockedCells="1" selectUnlockedCells="1"/>
  <mergeCells count="37">
    <mergeCell ref="AD16:AE16"/>
    <mergeCell ref="AF16:AG16"/>
    <mergeCell ref="AH16:AI16"/>
    <mergeCell ref="AJ16:AK16"/>
    <mergeCell ref="AL16:AM16"/>
    <mergeCell ref="R16:S16"/>
    <mergeCell ref="T16:U16"/>
    <mergeCell ref="V16:W16"/>
    <mergeCell ref="X16:Y16"/>
    <mergeCell ref="Z16:AA16"/>
    <mergeCell ref="H16:I16"/>
    <mergeCell ref="J16:K16"/>
    <mergeCell ref="L16:M16"/>
    <mergeCell ref="N16:O16"/>
    <mergeCell ref="P16:Q16"/>
    <mergeCell ref="V11:AI11"/>
    <mergeCell ref="V12:AE12"/>
    <mergeCell ref="A14:A17"/>
    <mergeCell ref="B14:B17"/>
    <mergeCell ref="C14:C17"/>
    <mergeCell ref="D14:AI14"/>
    <mergeCell ref="D15:K15"/>
    <mergeCell ref="L15:Q15"/>
    <mergeCell ref="R15:U15"/>
    <mergeCell ref="V15:Y15"/>
    <mergeCell ref="AB16:AC16"/>
    <mergeCell ref="Z15:AC15"/>
    <mergeCell ref="AD15:AG15"/>
    <mergeCell ref="AH15:AI15"/>
    <mergeCell ref="D16:E16"/>
    <mergeCell ref="F16:G16"/>
    <mergeCell ref="V9:W9"/>
    <mergeCell ref="AF1:AM1"/>
    <mergeCell ref="AF2:AM2"/>
    <mergeCell ref="A3:AM3"/>
    <mergeCell ref="A4:AI4"/>
    <mergeCell ref="U7:AA7"/>
  </mergeCells>
  <pageMargins left="0.70833333333333337" right="0.70833333333333337" top="0.74791666666666667" bottom="0.74791666666666667" header="0.51180555555555551" footer="0.51180555555555551"/>
  <pageSetup paperSize="9" firstPageNumber="0" orientation="portrait" horizontalDpi="300" verticalDpi="300" r:id="rId1"/>
  <headerFooter alignWithMargins="0"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159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Ф18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Artur</dc:creator>
  <cp:keywords/>
  <dc:description/>
  <cp:lastModifiedBy>Тарас В.. Иващенко</cp:lastModifiedBy>
  <cp:revision>17</cp:revision>
  <cp:lastPrinted>1601-01-01T00:00:00Z</cp:lastPrinted>
  <dcterms:created xsi:type="dcterms:W3CDTF">2019-10-21T22:43:20Z</dcterms:created>
  <dcterms:modified xsi:type="dcterms:W3CDTF">2022-04-28T11:07:31Z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